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DAM\CESTA-DAO-SG-BACO-BACO-SENSIBLES\QUEBERT V\1-PROCEDURES EN COURS\B25-05291-Porte échantillon ELAN 2-Ch.BOUYER\3-Docs définitifs\"/>
    </mc:Choice>
  </mc:AlternateContent>
  <bookViews>
    <workbookView xWindow="0" yWindow="0" windowWidth="50280" windowHeight="18840"/>
  </bookViews>
  <sheets>
    <sheet name="FORFAIT" sheetId="1" r:id="rId1"/>
    <sheet name="devis-BPU" sheetId="2" r:id="rId2"/>
    <sheet name="MARCHE" sheetId="3" r:id="rId3"/>
  </sheets>
  <definedNames>
    <definedName name="_xlnm.Print_Area" localSheetId="2">MARCHE!$A$14:$L$45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3" l="1"/>
  <c r="E40" i="3"/>
  <c r="L40" i="3" s="1"/>
  <c r="I39" i="3"/>
  <c r="E39" i="3"/>
  <c r="L39" i="3" s="1"/>
  <c r="I38" i="3"/>
  <c r="E38" i="3"/>
  <c r="I37" i="3"/>
  <c r="E37" i="3"/>
  <c r="L37" i="3" s="1"/>
  <c r="I36" i="3"/>
  <c r="E36" i="3"/>
  <c r="I35" i="3"/>
  <c r="E35" i="3"/>
  <c r="L35" i="3" s="1"/>
  <c r="I34" i="3"/>
  <c r="E34" i="3"/>
  <c r="L34" i="3" s="1"/>
  <c r="I28" i="3"/>
  <c r="E28" i="3"/>
  <c r="L28" i="3" s="1"/>
  <c r="I22" i="3"/>
  <c r="E22" i="3"/>
  <c r="I15" i="3"/>
  <c r="E15" i="3"/>
  <c r="L15" i="3" s="1"/>
  <c r="I13" i="3"/>
  <c r="L13" i="3" s="1"/>
  <c r="I12" i="3"/>
  <c r="L12" i="3" s="1"/>
  <c r="I11" i="3"/>
  <c r="L11" i="3" s="1"/>
  <c r="K10" i="3"/>
  <c r="I10" i="3"/>
  <c r="E9" i="3"/>
  <c r="L9" i="3" s="1"/>
  <c r="E8" i="3"/>
  <c r="L8" i="3" s="1"/>
  <c r="L36" i="1"/>
  <c r="I35" i="1"/>
  <c r="L35" i="1" s="1"/>
  <c r="I36" i="1"/>
  <c r="E35" i="1"/>
  <c r="E36" i="1"/>
  <c r="L22" i="3" l="1"/>
  <c r="L38" i="3"/>
  <c r="L32" i="3"/>
  <c r="L36" i="3"/>
  <c r="L10" i="3"/>
  <c r="L41" i="3"/>
  <c r="L42" i="3"/>
  <c r="I37" i="1"/>
  <c r="E37" i="1"/>
  <c r="L37" i="1" l="1"/>
  <c r="E8" i="1"/>
  <c r="L8" i="1" s="1"/>
  <c r="E9" i="1"/>
  <c r="L9" i="1" s="1"/>
  <c r="I11" i="1"/>
  <c r="L11" i="1" s="1"/>
  <c r="I12" i="1"/>
  <c r="L12" i="1" s="1"/>
  <c r="I13" i="1"/>
  <c r="L13" i="1" s="1"/>
  <c r="I10" i="1"/>
  <c r="K10" i="1" l="1"/>
  <c r="L10" i="1" s="1"/>
  <c r="I34" i="1" l="1"/>
  <c r="I38" i="1"/>
  <c r="I39" i="1"/>
  <c r="I40" i="1"/>
  <c r="I15" i="1"/>
  <c r="I22" i="1"/>
  <c r="I28" i="1"/>
  <c r="E34" i="1"/>
  <c r="E38" i="1"/>
  <c r="E39" i="1"/>
  <c r="E40" i="1"/>
  <c r="E15" i="1"/>
  <c r="E22" i="1"/>
  <c r="E28" i="1"/>
  <c r="L28" i="1" l="1"/>
  <c r="L22" i="1"/>
  <c r="L34" i="1"/>
  <c r="L38" i="1"/>
  <c r="L39" i="1"/>
  <c r="L40" i="1"/>
  <c r="L15" i="1"/>
  <c r="L41" i="1"/>
  <c r="L32" i="1"/>
  <c r="L42" i="1" s="1"/>
</calcChain>
</file>

<file path=xl/sharedStrings.xml><?xml version="1.0" encoding="utf-8"?>
<sst xmlns="http://schemas.openxmlformats.org/spreadsheetml/2006/main" count="146" uniqueCount="81">
  <si>
    <t>Poste 4</t>
  </si>
  <si>
    <t>Poste 3</t>
  </si>
  <si>
    <t>Montant total des prestations forfaitaires et fermes</t>
  </si>
  <si>
    <t>Montant total des prestations forfaitaires et optionnelles</t>
  </si>
  <si>
    <t>Coefficient de sous-traitance</t>
  </si>
  <si>
    <t>Prestations Forfaitaires et Fermes : </t>
  </si>
  <si>
    <t>Prestations Forfaitaires et Optionnelles : </t>
  </si>
  <si>
    <t>Poste 1</t>
  </si>
  <si>
    <t>Poste 2</t>
  </si>
  <si>
    <t xml:space="preserve">Montant en € H.T. des approvisionnements </t>
  </si>
  <si>
    <t>MONTANT GLOBAL APPRO. en € H.T.</t>
  </si>
  <si>
    <t>Taux Horaire en € H.T. sans sous-traitance</t>
  </si>
  <si>
    <t>Nombre d'heures</t>
  </si>
  <si>
    <t xml:space="preserve">MONTANT M-O en € H.T. </t>
  </si>
  <si>
    <t xml:space="preserve">Frais d'hébergement et annexes en € H.T. </t>
  </si>
  <si>
    <t>MONTANT GLOBAL EN € H.T.</t>
  </si>
  <si>
    <t xml:space="preserve">Frais de livraison ou de déplacements en € H.T. </t>
  </si>
  <si>
    <t>Coefficient  d'appro.</t>
  </si>
  <si>
    <t xml:space="preserve">Coefficient de sous-traitance </t>
  </si>
  <si>
    <t>Le nombre de taux horaires pour les prestations sur devis n'est pas déterminé mais il en faut au minimum 2.</t>
  </si>
  <si>
    <t>Taux horaire 2 : ____________ (indiquer le type de profil / niveau de qualification)</t>
  </si>
  <si>
    <t>Taux horaire 3 : ____________ (indiquer le type de profil / niveau de qualification)</t>
  </si>
  <si>
    <t>Taux horaire 4 : ____________ (indiquer le type de profil / niveau de qualification)</t>
  </si>
  <si>
    <t>Taux horaire 5 : ____________ (indiquer le type de profil / niveau de qualification)</t>
  </si>
  <si>
    <t>Consigne : rajouter des lignes pour les postes nécessitant différents taux horaires</t>
  </si>
  <si>
    <t>(si pas de coef. d'approvisionnement mettre 1)</t>
  </si>
  <si>
    <t>( si pas de coef. de sous-traitance mettre 1)</t>
  </si>
  <si>
    <t>APPROVISIONNEMENTS</t>
  </si>
  <si>
    <t>AUTRES</t>
  </si>
  <si>
    <t>MAIN D'ŒUVRE</t>
  </si>
  <si>
    <t>EXEMPLE 1</t>
  </si>
  <si>
    <r>
      <t xml:space="preserve">EXEMPLE 1 - </t>
    </r>
    <r>
      <rPr>
        <b/>
        <i/>
        <sz val="8"/>
        <color theme="1"/>
        <rFont val="Poppins"/>
      </rPr>
      <t>approvisionnement pieces A</t>
    </r>
  </si>
  <si>
    <r>
      <t xml:space="preserve">EXEMPLE 1 - </t>
    </r>
    <r>
      <rPr>
        <b/>
        <i/>
        <sz val="8"/>
        <color theme="1"/>
        <rFont val="Poppins"/>
      </rPr>
      <t>approvisionnement pieces B</t>
    </r>
  </si>
  <si>
    <r>
      <t xml:space="preserve">EXEMPLE 1 - </t>
    </r>
    <r>
      <rPr>
        <b/>
        <i/>
        <sz val="8"/>
        <color theme="1"/>
        <rFont val="Poppins"/>
      </rPr>
      <t>Ingénieur</t>
    </r>
  </si>
  <si>
    <r>
      <t xml:space="preserve">EXEMPLE 1 - </t>
    </r>
    <r>
      <rPr>
        <b/>
        <i/>
        <sz val="8"/>
        <color theme="1"/>
        <rFont val="Poppins"/>
      </rPr>
      <t>expert domaine A - sous-traitance</t>
    </r>
  </si>
  <si>
    <r>
      <t xml:space="preserve">EXEMPLE 1 - </t>
    </r>
    <r>
      <rPr>
        <b/>
        <i/>
        <sz val="8"/>
        <color theme="1"/>
        <rFont val="Poppins"/>
      </rPr>
      <t>chef de projet</t>
    </r>
  </si>
  <si>
    <r>
      <t xml:space="preserve">EXEMPLE 1 - </t>
    </r>
    <r>
      <rPr>
        <b/>
        <i/>
        <sz val="8"/>
        <color theme="1"/>
        <rFont val="Poppins"/>
      </rPr>
      <t>technicien</t>
    </r>
  </si>
  <si>
    <t>Études de conception du Banc PEE1 et de ses accessoires</t>
  </si>
  <si>
    <t>Réalisation du Banc PEE1 et de ses accessoires</t>
  </si>
  <si>
    <t>Installation, Mise en service et Recettes (Site et Usine)</t>
  </si>
  <si>
    <t xml:space="preserve">Sous-poste 1.1 : étude de conception </t>
  </si>
  <si>
    <t>Sous-poste 2.1 : approvisionnement des équipements du commerce</t>
  </si>
  <si>
    <t>Sous-poste 2.2 :  fabrication des pièces à façon</t>
  </si>
  <si>
    <t>Sous-poste 2.3 : intégration des éléments et montage de l'ensemble du banc</t>
  </si>
  <si>
    <t>Sous-poste 2.4 : raccordements, mise en service et réglages</t>
  </si>
  <si>
    <t>Sous-poste 2.5 : développement logiciels</t>
  </si>
  <si>
    <t>Sous-poste 3.1 : prestations de livraison</t>
  </si>
  <si>
    <t>Sous-poste 3.2 : prestations de montage</t>
  </si>
  <si>
    <t>Sous-poste 3.2 : réception sur site</t>
  </si>
  <si>
    <t>Option n°4 (chiffrage obligatoire) : Caméra d'observation ("CO")</t>
  </si>
  <si>
    <t xml:space="preserve"> Option n°1 (chiffrage obligatoire) : Macroscope pour l'Observation des Dommages ('MOD')</t>
  </si>
  <si>
    <t xml:space="preserve"> Option n°1.1 (chiffrage obligatoire) : Réglage et visualisation du MOD</t>
  </si>
  <si>
    <t xml:space="preserve"> Option n°1.2 (chiffrage obligatoire) : Réglage en z automatique</t>
  </si>
  <si>
    <t>Option n°3 (chiffrage non obligatoire) : Systèmes de levage des optiques</t>
  </si>
  <si>
    <r>
      <t xml:space="preserve">Option n°2.1 (chiffrage obligatoire) : système de détection en temps réel des dommages par diffusion laser sur </t>
    </r>
    <r>
      <rPr>
        <b/>
        <i/>
        <sz val="11"/>
        <color theme="1"/>
        <rFont val="Poppins"/>
      </rPr>
      <t>1 face</t>
    </r>
    <r>
      <rPr>
        <sz val="11"/>
        <color theme="1"/>
        <rFont val="Poppins"/>
      </rPr>
      <t xml:space="preserve"> du composant optique ("SDD")</t>
    </r>
  </si>
  <si>
    <r>
      <t xml:space="preserve">Option n°2.2 (chiffrage obligatoire) : système de détection en temps réel des dommages par diffusion laser sur les </t>
    </r>
    <r>
      <rPr>
        <b/>
        <u/>
        <sz val="11"/>
        <color theme="1"/>
        <rFont val="Poppins"/>
      </rPr>
      <t>2 faces</t>
    </r>
    <r>
      <rPr>
        <sz val="11"/>
        <color theme="1"/>
        <rFont val="Poppins"/>
      </rPr>
      <t xml:space="preserve"> du composant optique ("SDD")</t>
    </r>
  </si>
  <si>
    <t>Sous-poste 1.1 :  étude de réalisation</t>
  </si>
  <si>
    <t>Sous-poste 1.2 : étude nécessaire à la définition des essais en usine et sur site</t>
  </si>
  <si>
    <t>Sous-poste 1.3 : étude de maintenance</t>
  </si>
  <si>
    <t>Sous-poste 1.4 : étude de sécurité</t>
  </si>
  <si>
    <t>Sous-poste 1.5 : revue de conception détaillée</t>
  </si>
  <si>
    <t>Montant total des prestations pris en considération pour le critère prix</t>
  </si>
  <si>
    <t>à compléter</t>
  </si>
  <si>
    <t>Taux horaire 1 : __à compléter__________ (indiquer le type de profil / niveau de qualification)</t>
  </si>
  <si>
    <t>Outillage n°1 : à compléter</t>
  </si>
  <si>
    <t>Outillage n°2 : à compléter</t>
  </si>
  <si>
    <t>Outillage n°3 : à compléter</t>
  </si>
  <si>
    <t>Outillage n°4 : à compléter</t>
  </si>
  <si>
    <t>Outillage n°5 : à compléter</t>
  </si>
  <si>
    <t>Montant UO en € HT</t>
  </si>
  <si>
    <t>Le soumissionnaire indique ici les outillages nécessaires au maintien en conditionnelle opérationnelle du banc et le prix associé</t>
  </si>
  <si>
    <t>Poste 5</t>
  </si>
  <si>
    <t>Poste du devis préalables</t>
  </si>
  <si>
    <t>NE PAS RENSEIGNER CET ONGLET QUI SERA MIS A JOUR A LA NOTIFICATION DU MARCHE</t>
  </si>
  <si>
    <t>MONTANT TOTAL PLAFOND DU MARCHE EN EUROS HORS-TAXES</t>
  </si>
  <si>
    <t>Outillages sur BPU</t>
  </si>
  <si>
    <t>Prestations sur devis préalables (poste 5) : </t>
  </si>
  <si>
    <t>Postes 4  et 5 du marché :</t>
  </si>
  <si>
    <t>Prestations au BPU pour les outillages nécessaires à la maintenance (poste 4 )</t>
  </si>
  <si>
    <t>Prestations sur devis sur la base de taux horaires, coefficients de sous-traitance et d' approvisionnements:</t>
  </si>
  <si>
    <t>Coefficient d' approvisionnements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</si>
</sst>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Poppins"/>
    </font>
    <font>
      <b/>
      <sz val="11"/>
      <color theme="1"/>
      <name val="Poppins"/>
    </font>
    <font>
      <u/>
      <sz val="11"/>
      <color theme="1"/>
      <name val="Poppins"/>
    </font>
    <font>
      <b/>
      <u/>
      <sz val="11"/>
      <color theme="1"/>
      <name val="Poppins"/>
    </font>
    <font>
      <i/>
      <sz val="11"/>
      <color theme="1"/>
      <name val="Poppins"/>
    </font>
    <font>
      <sz val="8"/>
      <color theme="1"/>
      <name val="Poppins"/>
    </font>
    <font>
      <b/>
      <sz val="8"/>
      <color theme="1"/>
      <name val="Poppins"/>
    </font>
    <font>
      <b/>
      <i/>
      <sz val="11"/>
      <color rgb="FFFF0000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i/>
      <sz val="8"/>
      <color theme="1"/>
      <name val="Poppins"/>
    </font>
    <font>
      <b/>
      <i/>
      <sz val="8"/>
      <color theme="1"/>
      <name val="Poppins"/>
    </font>
    <font>
      <i/>
      <sz val="11"/>
      <color theme="1"/>
      <name val="Calibri"/>
      <family val="2"/>
      <scheme val="minor"/>
    </font>
    <font>
      <b/>
      <i/>
      <sz val="11"/>
      <color theme="1"/>
      <name val="Poppins"/>
    </font>
    <font>
      <sz val="11"/>
      <color theme="0"/>
      <name val="Poppins"/>
    </font>
    <font>
      <b/>
      <sz val="11"/>
      <color theme="0"/>
      <name val="Poppins"/>
    </font>
    <font>
      <sz val="2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lightDown"/>
    </fill>
    <fill>
      <patternFill patternType="solid">
        <fgColor theme="0" tint="-0.34998626667073579"/>
        <bgColor indexed="64"/>
      </patternFill>
    </fill>
    <fill>
      <patternFill patternType="gray125">
        <bgColor theme="4" tint="0.79998168889431442"/>
      </patternFill>
    </fill>
    <fill>
      <patternFill patternType="gray125">
        <bgColor theme="9" tint="0.79998168889431442"/>
      </patternFill>
    </fill>
    <fill>
      <patternFill patternType="gray125">
        <bgColor theme="0" tint="-0.14999847407452621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/>
    <xf numFmtId="0" fontId="2" fillId="0" borderId="9" xfId="0" applyFont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 wrapText="1"/>
    </xf>
    <xf numFmtId="164" fontId="2" fillId="5" borderId="12" xfId="0" applyNumberFormat="1" applyFont="1" applyFill="1" applyBorder="1"/>
    <xf numFmtId="164" fontId="2" fillId="5" borderId="14" xfId="0" applyNumberFormat="1" applyFont="1" applyFill="1" applyBorder="1"/>
    <xf numFmtId="0" fontId="8" fillId="3" borderId="5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 wrapText="1"/>
    </xf>
    <xf numFmtId="164" fontId="2" fillId="5" borderId="30" xfId="0" applyNumberFormat="1" applyFont="1" applyFill="1" applyBorder="1"/>
    <xf numFmtId="0" fontId="2" fillId="0" borderId="2" xfId="0" applyFont="1" applyBorder="1" applyAlignment="1">
      <alignment horizontal="left" vertical="center"/>
    </xf>
    <xf numFmtId="0" fontId="3" fillId="0" borderId="24" xfId="0" applyFont="1" applyBorder="1" applyAlignment="1">
      <alignment horizontal="right" vertical="center" wrapText="1"/>
    </xf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2" fillId="0" borderId="27" xfId="0" applyFont="1" applyBorder="1" applyAlignment="1">
      <alignment wrapText="1"/>
    </xf>
    <xf numFmtId="164" fontId="2" fillId="0" borderId="28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5" borderId="1" xfId="0" applyFont="1" applyFill="1" applyBorder="1"/>
    <xf numFmtId="164" fontId="2" fillId="2" borderId="13" xfId="0" applyNumberFormat="1" applyFont="1" applyFill="1" applyBorder="1"/>
    <xf numFmtId="164" fontId="2" fillId="7" borderId="12" xfId="0" applyNumberFormat="1" applyFont="1" applyFill="1" applyBorder="1"/>
    <xf numFmtId="0" fontId="2" fillId="7" borderId="1" xfId="0" applyFont="1" applyFill="1" applyBorder="1"/>
    <xf numFmtId="164" fontId="2" fillId="6" borderId="13" xfId="0" applyNumberFormat="1" applyFont="1" applyFill="1" applyBorder="1"/>
    <xf numFmtId="164" fontId="2" fillId="8" borderId="9" xfId="0" applyNumberFormat="1" applyFont="1" applyFill="1" applyBorder="1"/>
    <xf numFmtId="164" fontId="2" fillId="4" borderId="18" xfId="0" applyNumberFormat="1" applyFont="1" applyFill="1" applyBorder="1"/>
    <xf numFmtId="0" fontId="2" fillId="5" borderId="7" xfId="0" applyFont="1" applyFill="1" applyBorder="1"/>
    <xf numFmtId="164" fontId="2" fillId="8" borderId="31" xfId="0" applyNumberFormat="1" applyFont="1" applyFill="1" applyBorder="1"/>
    <xf numFmtId="164" fontId="3" fillId="4" borderId="8" xfId="0" applyNumberFormat="1" applyFont="1" applyFill="1" applyBorder="1"/>
    <xf numFmtId="164" fontId="2" fillId="2" borderId="22" xfId="0" applyNumberFormat="1" applyFont="1" applyFill="1" applyBorder="1"/>
    <xf numFmtId="0" fontId="2" fillId="0" borderId="38" xfId="0" applyFont="1" applyBorder="1"/>
    <xf numFmtId="164" fontId="2" fillId="9" borderId="2" xfId="0" applyNumberFormat="1" applyFont="1" applyFill="1" applyBorder="1"/>
    <xf numFmtId="0" fontId="2" fillId="9" borderId="3" xfId="0" applyFont="1" applyFill="1" applyBorder="1"/>
    <xf numFmtId="164" fontId="2" fillId="9" borderId="4" xfId="0" applyNumberFormat="1" applyFont="1" applyFill="1" applyBorder="1"/>
    <xf numFmtId="164" fontId="3" fillId="9" borderId="2" xfId="0" applyNumberFormat="1" applyFont="1" applyFill="1" applyBorder="1"/>
    <xf numFmtId="164" fontId="2" fillId="9" borderId="24" xfId="0" applyNumberFormat="1" applyFont="1" applyFill="1" applyBorder="1"/>
    <xf numFmtId="164" fontId="3" fillId="3" borderId="11" xfId="0" applyNumberFormat="1" applyFont="1" applyFill="1" applyBorder="1"/>
    <xf numFmtId="164" fontId="3" fillId="3" borderId="10" xfId="0" applyNumberFormat="1" applyFont="1" applyFill="1" applyBorder="1"/>
    <xf numFmtId="164" fontId="2" fillId="9" borderId="34" xfId="0" applyNumberFormat="1" applyFont="1" applyFill="1" applyBorder="1"/>
    <xf numFmtId="164" fontId="2" fillId="9" borderId="32" xfId="0" applyNumberFormat="1" applyFont="1" applyFill="1" applyBorder="1"/>
    <xf numFmtId="0" fontId="2" fillId="9" borderId="33" xfId="0" applyFont="1" applyFill="1" applyBorder="1"/>
    <xf numFmtId="0" fontId="2" fillId="7" borderId="15" xfId="0" applyFont="1" applyFill="1" applyBorder="1"/>
    <xf numFmtId="164" fontId="2" fillId="6" borderId="16" xfId="0" applyNumberFormat="1" applyFont="1" applyFill="1" applyBorder="1"/>
    <xf numFmtId="0" fontId="2" fillId="7" borderId="9" xfId="0" applyFont="1" applyFill="1" applyBorder="1"/>
    <xf numFmtId="164" fontId="2" fillId="9" borderId="40" xfId="0" applyNumberFormat="1" applyFont="1" applyFill="1" applyBorder="1"/>
    <xf numFmtId="164" fontId="2" fillId="9" borderId="41" xfId="0" applyNumberFormat="1" applyFont="1" applyFill="1" applyBorder="1"/>
    <xf numFmtId="0" fontId="2" fillId="9" borderId="42" xfId="0" applyFont="1" applyFill="1" applyBorder="1"/>
    <xf numFmtId="164" fontId="2" fillId="4" borderId="19" xfId="0" applyNumberFormat="1" applyFont="1" applyFill="1" applyBorder="1"/>
    <xf numFmtId="164" fontId="2" fillId="4" borderId="35" xfId="0" applyNumberFormat="1" applyFont="1" applyFill="1" applyBorder="1"/>
    <xf numFmtId="164" fontId="2" fillId="9" borderId="25" xfId="0" applyNumberFormat="1" applyFont="1" applyFill="1" applyBorder="1"/>
    <xf numFmtId="0" fontId="2" fillId="9" borderId="27" xfId="0" applyFont="1" applyFill="1" applyBorder="1"/>
    <xf numFmtId="164" fontId="2" fillId="9" borderId="28" xfId="0" applyNumberFormat="1" applyFont="1" applyFill="1" applyBorder="1"/>
    <xf numFmtId="164" fontId="2" fillId="9" borderId="29" xfId="0" applyNumberFormat="1" applyFont="1" applyFill="1" applyBorder="1"/>
    <xf numFmtId="164" fontId="2" fillId="9" borderId="20" xfId="0" applyNumberFormat="1" applyFont="1" applyFill="1" applyBorder="1"/>
    <xf numFmtId="0" fontId="2" fillId="9" borderId="21" xfId="0" applyFont="1" applyFill="1" applyBorder="1"/>
    <xf numFmtId="164" fontId="2" fillId="9" borderId="22" xfId="0" applyNumberFormat="1" applyFont="1" applyFill="1" applyBorder="1"/>
    <xf numFmtId="0" fontId="2" fillId="9" borderId="26" xfId="0" applyFont="1" applyFill="1" applyBorder="1"/>
    <xf numFmtId="164" fontId="3" fillId="9" borderId="39" xfId="0" applyNumberFormat="1" applyFont="1" applyFill="1" applyBorder="1"/>
    <xf numFmtId="164" fontId="2" fillId="9" borderId="23" xfId="0" applyNumberFormat="1" applyFont="1" applyFill="1" applyBorder="1"/>
    <xf numFmtId="164" fontId="2" fillId="7" borderId="11" xfId="0" applyNumberFormat="1" applyFont="1" applyFill="1" applyBorder="1"/>
    <xf numFmtId="164" fontId="2" fillId="7" borderId="44" xfId="0" applyNumberFormat="1" applyFont="1" applyFill="1" applyBorder="1"/>
    <xf numFmtId="0" fontId="2" fillId="5" borderId="15" xfId="0" applyFont="1" applyFill="1" applyBorder="1"/>
    <xf numFmtId="164" fontId="2" fillId="2" borderId="16" xfId="0" applyNumberFormat="1" applyFont="1" applyFill="1" applyBorder="1"/>
    <xf numFmtId="0" fontId="2" fillId="0" borderId="1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wrapText="1"/>
    </xf>
    <xf numFmtId="0" fontId="7" fillId="5" borderId="42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7" fillId="7" borderId="41" xfId="0" applyFont="1" applyFill="1" applyBorder="1" applyAlignment="1">
      <alignment horizontal="center" vertical="center" wrapText="1"/>
    </xf>
    <xf numFmtId="0" fontId="7" fillId="7" borderId="42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0" fontId="14" fillId="9" borderId="0" xfId="0" applyFont="1" applyFill="1"/>
    <xf numFmtId="0" fontId="0" fillId="9" borderId="0" xfId="0" applyFill="1"/>
    <xf numFmtId="0" fontId="0" fillId="0" borderId="0" xfId="0" applyBorder="1"/>
    <xf numFmtId="0" fontId="2" fillId="0" borderId="20" xfId="0" applyFont="1" applyBorder="1"/>
    <xf numFmtId="0" fontId="5" fillId="0" borderId="23" xfId="0" applyFont="1" applyBorder="1" applyAlignment="1">
      <alignment horizontal="justify" vertical="center" wrapText="1"/>
    </xf>
    <xf numFmtId="164" fontId="2" fillId="9" borderId="39" xfId="0" applyNumberFormat="1" applyFont="1" applyFill="1" applyBorder="1"/>
    <xf numFmtId="164" fontId="2" fillId="9" borderId="47" xfId="0" applyNumberFormat="1" applyFont="1" applyFill="1" applyBorder="1"/>
    <xf numFmtId="0" fontId="15" fillId="8" borderId="46" xfId="0" applyFont="1" applyFill="1" applyBorder="1" applyAlignment="1">
      <alignment horizontal="justify" vertical="center" wrapText="1"/>
    </xf>
    <xf numFmtId="165" fontId="15" fillId="8" borderId="46" xfId="0" applyNumberFormat="1" applyFont="1" applyFill="1" applyBorder="1" applyAlignment="1">
      <alignment horizontal="justify" vertical="center" wrapText="1"/>
    </xf>
    <xf numFmtId="0" fontId="15" fillId="8" borderId="46" xfId="0" applyFont="1" applyFill="1" applyBorder="1" applyAlignment="1">
      <alignment horizontal="center" vertical="center" wrapText="1"/>
    </xf>
    <xf numFmtId="0" fontId="15" fillId="10" borderId="46" xfId="0" applyNumberFormat="1" applyFont="1" applyFill="1" applyBorder="1" applyAlignment="1">
      <alignment horizontal="center" vertical="center" wrapText="1"/>
    </xf>
    <xf numFmtId="164" fontId="15" fillId="8" borderId="46" xfId="0" applyNumberFormat="1" applyFont="1" applyFill="1" applyBorder="1" applyAlignment="1">
      <alignment horizontal="right" vertical="center" wrapText="1"/>
    </xf>
    <xf numFmtId="0" fontId="15" fillId="8" borderId="48" xfId="0" applyFont="1" applyFill="1" applyBorder="1" applyAlignment="1">
      <alignment horizontal="justify" vertical="center" wrapText="1"/>
    </xf>
    <xf numFmtId="0" fontId="15" fillId="8" borderId="49" xfId="0" applyFont="1" applyFill="1" applyBorder="1" applyAlignment="1">
      <alignment horizontal="justify" vertical="center" wrapText="1"/>
    </xf>
    <xf numFmtId="165" fontId="15" fillId="8" borderId="49" xfId="0" applyNumberFormat="1" applyFont="1" applyFill="1" applyBorder="1" applyAlignment="1">
      <alignment horizontal="justify" vertical="center" wrapText="1"/>
    </xf>
    <xf numFmtId="0" fontId="15" fillId="8" borderId="49" xfId="0" applyFont="1" applyFill="1" applyBorder="1" applyAlignment="1">
      <alignment horizontal="center" vertical="center" wrapText="1"/>
    </xf>
    <xf numFmtId="0" fontId="15" fillId="10" borderId="49" xfId="0" applyNumberFormat="1" applyFont="1" applyFill="1" applyBorder="1" applyAlignment="1">
      <alignment horizontal="center" vertical="center" wrapText="1"/>
    </xf>
    <xf numFmtId="164" fontId="15" fillId="8" borderId="49" xfId="0" applyNumberFormat="1" applyFont="1" applyFill="1" applyBorder="1" applyAlignment="1">
      <alignment horizontal="right" vertical="center" wrapText="1"/>
    </xf>
    <xf numFmtId="165" fontId="17" fillId="11" borderId="50" xfId="0" applyNumberFormat="1" applyFont="1" applyFill="1" applyBorder="1"/>
    <xf numFmtId="0" fontId="15" fillId="8" borderId="51" xfId="0" applyFont="1" applyFill="1" applyBorder="1" applyAlignment="1">
      <alignment horizontal="justify" vertical="center" wrapText="1"/>
    </xf>
    <xf numFmtId="165" fontId="17" fillId="11" borderId="52" xfId="0" applyNumberFormat="1" applyFont="1" applyFill="1" applyBorder="1"/>
    <xf numFmtId="0" fontId="15" fillId="8" borderId="53" xfId="0" applyFont="1" applyFill="1" applyBorder="1" applyAlignment="1">
      <alignment horizontal="justify" vertical="center" wrapText="1"/>
    </xf>
    <xf numFmtId="0" fontId="15" fillId="8" borderId="54" xfId="0" applyFont="1" applyFill="1" applyBorder="1" applyAlignment="1">
      <alignment horizontal="justify" vertical="center" wrapText="1"/>
    </xf>
    <xf numFmtId="0" fontId="15" fillId="10" borderId="54" xfId="0" applyNumberFormat="1" applyFont="1" applyFill="1" applyBorder="1" applyAlignment="1">
      <alignment horizontal="center" vertical="center" wrapText="1"/>
    </xf>
    <xf numFmtId="164" fontId="15" fillId="8" borderId="54" xfId="0" applyNumberFormat="1" applyFont="1" applyFill="1" applyBorder="1" applyAlignment="1">
      <alignment horizontal="right" vertical="center" wrapText="1"/>
    </xf>
    <xf numFmtId="0" fontId="15" fillId="8" borderId="54" xfId="0" applyFont="1" applyFill="1" applyBorder="1" applyAlignment="1">
      <alignment horizontal="center" vertical="center" wrapText="1"/>
    </xf>
    <xf numFmtId="165" fontId="17" fillId="11" borderId="55" xfId="0" applyNumberFormat="1" applyFont="1" applyFill="1" applyBorder="1"/>
    <xf numFmtId="0" fontId="6" fillId="0" borderId="12" xfId="0" applyFont="1" applyBorder="1" applyAlignment="1">
      <alignment horizontal="left" vertical="center"/>
    </xf>
    <xf numFmtId="164" fontId="6" fillId="5" borderId="12" xfId="0" applyNumberFormat="1" applyFont="1" applyFill="1" applyBorder="1"/>
    <xf numFmtId="0" fontId="6" fillId="5" borderId="1" xfId="0" applyFont="1" applyFill="1" applyBorder="1"/>
    <xf numFmtId="164" fontId="6" fillId="2" borderId="13" xfId="0" applyNumberFormat="1" applyFont="1" applyFill="1" applyBorder="1"/>
    <xf numFmtId="164" fontId="6" fillId="7" borderId="11" xfId="0" applyNumberFormat="1" applyFont="1" applyFill="1" applyBorder="1"/>
    <xf numFmtId="0" fontId="6" fillId="7" borderId="1" xfId="0" applyFont="1" applyFill="1" applyBorder="1"/>
    <xf numFmtId="164" fontId="6" fillId="6" borderId="13" xfId="0" applyNumberFormat="1" applyFont="1" applyFill="1" applyBorder="1"/>
    <xf numFmtId="164" fontId="18" fillId="3" borderId="11" xfId="0" applyNumberFormat="1" applyFont="1" applyFill="1" applyBorder="1"/>
    <xf numFmtId="164" fontId="6" fillId="8" borderId="9" xfId="0" applyNumberFormat="1" applyFont="1" applyFill="1" applyBorder="1"/>
    <xf numFmtId="164" fontId="6" fillId="4" borderId="18" xfId="0" applyNumberFormat="1" applyFont="1" applyFill="1" applyBorder="1"/>
    <xf numFmtId="0" fontId="17" fillId="0" borderId="0" xfId="0" applyFont="1"/>
    <xf numFmtId="0" fontId="6" fillId="0" borderId="30" xfId="0" applyFont="1" applyBorder="1" applyAlignment="1">
      <alignment horizontal="left" vertical="center"/>
    </xf>
    <xf numFmtId="164" fontId="6" fillId="5" borderId="32" xfId="0" applyNumberFormat="1" applyFont="1" applyFill="1" applyBorder="1"/>
    <xf numFmtId="0" fontId="6" fillId="5" borderId="33" xfId="0" applyFont="1" applyFill="1" applyBorder="1"/>
    <xf numFmtId="164" fontId="6" fillId="2" borderId="34" xfId="0" applyNumberFormat="1" applyFont="1" applyFill="1" applyBorder="1"/>
    <xf numFmtId="164" fontId="6" fillId="7" borderId="57" xfId="0" applyNumberFormat="1" applyFont="1" applyFill="1" applyBorder="1"/>
    <xf numFmtId="0" fontId="6" fillId="7" borderId="42" xfId="0" applyFont="1" applyFill="1" applyBorder="1"/>
    <xf numFmtId="164" fontId="6" fillId="6" borderId="40" xfId="0" applyNumberFormat="1" applyFont="1" applyFill="1" applyBorder="1"/>
    <xf numFmtId="164" fontId="18" fillId="3" borderId="57" xfId="0" applyNumberFormat="1" applyFont="1" applyFill="1" applyBorder="1"/>
    <xf numFmtId="164" fontId="6" fillId="8" borderId="56" xfId="0" applyNumberFormat="1" applyFont="1" applyFill="1" applyBorder="1"/>
    <xf numFmtId="164" fontId="6" fillId="4" borderId="43" xfId="0" applyNumberFormat="1" applyFont="1" applyFill="1" applyBorder="1"/>
    <xf numFmtId="164" fontId="2" fillId="2" borderId="58" xfId="0" applyNumberFormat="1" applyFont="1" applyFill="1" applyBorder="1"/>
    <xf numFmtId="164" fontId="2" fillId="7" borderId="10" xfId="0" applyNumberFormat="1" applyFont="1" applyFill="1" applyBorder="1"/>
    <xf numFmtId="0" fontId="2" fillId="7" borderId="7" xfId="0" applyFont="1" applyFill="1" applyBorder="1"/>
    <xf numFmtId="164" fontId="2" fillId="6" borderId="58" xfId="0" applyNumberFormat="1" applyFont="1" applyFill="1" applyBorder="1"/>
    <xf numFmtId="164" fontId="2" fillId="4" borderId="59" xfId="0" applyNumberFormat="1" applyFont="1" applyFill="1" applyBorder="1"/>
    <xf numFmtId="0" fontId="6" fillId="0" borderId="9" xfId="0" applyFont="1" applyBorder="1" applyAlignment="1">
      <alignment horizontal="right" vertical="center" wrapText="1"/>
    </xf>
    <xf numFmtId="164" fontId="19" fillId="12" borderId="32" xfId="0" applyNumberFormat="1" applyFont="1" applyFill="1" applyBorder="1"/>
    <xf numFmtId="0" fontId="19" fillId="12" borderId="33" xfId="0" applyFont="1" applyFill="1" applyBorder="1"/>
    <xf numFmtId="164" fontId="6" fillId="7" borderId="2" xfId="0" applyNumberFormat="1" applyFont="1" applyFill="1" applyBorder="1"/>
    <xf numFmtId="0" fontId="6" fillId="7" borderId="3" xfId="0" applyFont="1" applyFill="1" applyBorder="1"/>
    <xf numFmtId="164" fontId="6" fillId="6" borderId="4" xfId="0" applyNumberFormat="1" applyFont="1" applyFill="1" applyBorder="1"/>
    <xf numFmtId="164" fontId="18" fillId="3" borderId="45" xfId="0" applyNumberFormat="1" applyFont="1" applyFill="1" applyBorder="1"/>
    <xf numFmtId="164" fontId="6" fillId="8" borderId="24" xfId="0" applyNumberFormat="1" applyFont="1" applyFill="1" applyBorder="1"/>
    <xf numFmtId="164" fontId="6" fillId="4" borderId="8" xfId="0" applyNumberFormat="1" applyFont="1" applyFill="1" applyBorder="1"/>
    <xf numFmtId="164" fontId="18" fillId="3" borderId="2" xfId="0" applyNumberFormat="1" applyFont="1" applyFill="1" applyBorder="1"/>
    <xf numFmtId="164" fontId="6" fillId="8" borderId="4" xfId="0" applyNumberFormat="1" applyFont="1" applyFill="1" applyBorder="1"/>
    <xf numFmtId="0" fontId="4" fillId="7" borderId="24" xfId="0" applyFont="1" applyFill="1" applyBorder="1" applyAlignment="1">
      <alignment horizontal="justify" vertical="center" wrapText="1"/>
    </xf>
    <xf numFmtId="0" fontId="2" fillId="0" borderId="24" xfId="0" applyFont="1" applyBorder="1" applyAlignment="1">
      <alignment horizontal="left" vertical="center" wrapText="1"/>
    </xf>
    <xf numFmtId="0" fontId="2" fillId="7" borderId="38" xfId="0" applyFont="1" applyFill="1" applyBorder="1"/>
    <xf numFmtId="0" fontId="4" fillId="5" borderId="24" xfId="0" applyFont="1" applyFill="1" applyBorder="1" applyAlignment="1">
      <alignment horizontal="justify" vertical="center" wrapText="1"/>
    </xf>
    <xf numFmtId="0" fontId="0" fillId="0" borderId="1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1" xfId="0" applyBorder="1"/>
    <xf numFmtId="0" fontId="0" fillId="0" borderId="13" xfId="0" applyBorder="1"/>
    <xf numFmtId="0" fontId="0" fillId="0" borderId="40" xfId="0" applyBorder="1"/>
    <xf numFmtId="0" fontId="0" fillId="5" borderId="4" xfId="0" applyFill="1" applyBorder="1" applyAlignment="1">
      <alignment horizontal="center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 wrapText="1"/>
    </xf>
    <xf numFmtId="164" fontId="19" fillId="12" borderId="34" xfId="0" applyNumberFormat="1" applyFont="1" applyFill="1" applyBorder="1"/>
    <xf numFmtId="164" fontId="19" fillId="12" borderId="57" xfId="0" applyNumberFormat="1" applyFont="1" applyFill="1" applyBorder="1"/>
    <xf numFmtId="0" fontId="19" fillId="12" borderId="42" xfId="0" applyFont="1" applyFill="1" applyBorder="1"/>
    <xf numFmtId="164" fontId="19" fillId="12" borderId="40" xfId="0" applyNumberFormat="1" applyFont="1" applyFill="1" applyBorder="1"/>
    <xf numFmtId="164" fontId="20" fillId="12" borderId="57" xfId="0" applyNumberFormat="1" applyFont="1" applyFill="1" applyBorder="1"/>
    <xf numFmtId="164" fontId="19" fillId="12" borderId="56" xfId="0" applyNumberFormat="1" applyFont="1" applyFill="1" applyBorder="1"/>
    <xf numFmtId="164" fontId="19" fillId="12" borderId="43" xfId="0" applyNumberFormat="1" applyFont="1" applyFill="1" applyBorder="1"/>
    <xf numFmtId="0" fontId="2" fillId="7" borderId="12" xfId="0" applyFont="1" applyFill="1" applyBorder="1" applyAlignment="1">
      <alignment horizontal="left" vertical="center"/>
    </xf>
    <xf numFmtId="0" fontId="2" fillId="7" borderId="9" xfId="0" applyFont="1" applyFill="1" applyBorder="1" applyAlignment="1">
      <alignment horizontal="left" vertical="center" wrapText="1"/>
    </xf>
    <xf numFmtId="164" fontId="19" fillId="13" borderId="32" xfId="0" applyNumberFormat="1" applyFont="1" applyFill="1" applyBorder="1"/>
    <xf numFmtId="0" fontId="19" fillId="13" borderId="33" xfId="0" applyFont="1" applyFill="1" applyBorder="1"/>
    <xf numFmtId="164" fontId="19" fillId="13" borderId="34" xfId="0" applyNumberFormat="1" applyFont="1" applyFill="1" applyBorder="1"/>
    <xf numFmtId="164" fontId="19" fillId="13" borderId="2" xfId="0" applyNumberFormat="1" applyFont="1" applyFill="1" applyBorder="1"/>
    <xf numFmtId="0" fontId="19" fillId="13" borderId="3" xfId="0" applyFont="1" applyFill="1" applyBorder="1"/>
    <xf numFmtId="164" fontId="19" fillId="13" borderId="4" xfId="0" applyNumberFormat="1" applyFont="1" applyFill="1" applyBorder="1"/>
    <xf numFmtId="164" fontId="20" fillId="13" borderId="45" xfId="0" applyNumberFormat="1" applyFont="1" applyFill="1" applyBorder="1"/>
    <xf numFmtId="164" fontId="19" fillId="13" borderId="24" xfId="0" applyNumberFormat="1" applyFont="1" applyFill="1" applyBorder="1"/>
    <xf numFmtId="164" fontId="19" fillId="13" borderId="8" xfId="0" applyNumberFormat="1" applyFont="1" applyFill="1" applyBorder="1"/>
    <xf numFmtId="0" fontId="21" fillId="0" borderId="0" xfId="0" applyFont="1" applyAlignment="1">
      <alignment wrapText="1"/>
    </xf>
    <xf numFmtId="164" fontId="19" fillId="14" borderId="32" xfId="0" applyNumberFormat="1" applyFont="1" applyFill="1" applyBorder="1"/>
    <xf numFmtId="0" fontId="19" fillId="14" borderId="33" xfId="0" applyFont="1" applyFill="1" applyBorder="1"/>
    <xf numFmtId="164" fontId="19" fillId="14" borderId="34" xfId="0" applyNumberFormat="1" applyFont="1" applyFill="1" applyBorder="1"/>
    <xf numFmtId="164" fontId="19" fillId="14" borderId="2" xfId="0" applyNumberFormat="1" applyFont="1" applyFill="1" applyBorder="1"/>
    <xf numFmtId="0" fontId="19" fillId="14" borderId="3" xfId="0" applyFont="1" applyFill="1" applyBorder="1"/>
    <xf numFmtId="164" fontId="19" fillId="14" borderId="4" xfId="0" applyNumberFormat="1" applyFont="1" applyFill="1" applyBorder="1"/>
    <xf numFmtId="164" fontId="20" fillId="14" borderId="45" xfId="0" applyNumberFormat="1" applyFont="1" applyFill="1" applyBorder="1"/>
    <xf numFmtId="164" fontId="19" fillId="14" borderId="24" xfId="0" applyNumberFormat="1" applyFont="1" applyFill="1" applyBorder="1"/>
    <xf numFmtId="164" fontId="19" fillId="14" borderId="8" xfId="0" applyNumberFormat="1" applyFont="1" applyFill="1" applyBorder="1"/>
    <xf numFmtId="0" fontId="0" fillId="0" borderId="63" xfId="0" applyBorder="1" applyAlignment="1">
      <alignment wrapText="1"/>
    </xf>
    <xf numFmtId="0" fontId="0" fillId="0" borderId="16" xfId="0" applyBorder="1"/>
    <xf numFmtId="0" fontId="22" fillId="0" borderId="0" xfId="0" applyFont="1"/>
    <xf numFmtId="0" fontId="13" fillId="5" borderId="36" xfId="0" applyFont="1" applyFill="1" applyBorder="1" applyAlignment="1">
      <alignment horizontal="center"/>
    </xf>
    <xf numFmtId="0" fontId="13" fillId="5" borderId="37" xfId="0" applyFont="1" applyFill="1" applyBorder="1" applyAlignment="1">
      <alignment horizontal="center"/>
    </xf>
    <xf numFmtId="0" fontId="13" fillId="5" borderId="45" xfId="0" applyFont="1" applyFill="1" applyBorder="1" applyAlignment="1">
      <alignment horizontal="center"/>
    </xf>
    <xf numFmtId="0" fontId="13" fillId="7" borderId="24" xfId="0" applyFont="1" applyFill="1" applyBorder="1" applyAlignment="1">
      <alignment horizontal="center"/>
    </xf>
    <xf numFmtId="0" fontId="13" fillId="7" borderId="37" xfId="0" applyFont="1" applyFill="1" applyBorder="1" applyAlignment="1">
      <alignment horizontal="center"/>
    </xf>
    <xf numFmtId="0" fontId="13" fillId="7" borderId="38" xfId="0" applyFont="1" applyFill="1" applyBorder="1" applyAlignment="1">
      <alignment horizontal="center"/>
    </xf>
    <xf numFmtId="0" fontId="12" fillId="9" borderId="0" xfId="0" applyFont="1" applyFill="1" applyAlignment="1">
      <alignment horizontal="center"/>
    </xf>
    <xf numFmtId="0" fontId="13" fillId="3" borderId="36" xfId="0" applyFont="1" applyFill="1" applyBorder="1" applyAlignment="1">
      <alignment horizontal="center"/>
    </xf>
    <xf numFmtId="0" fontId="13" fillId="3" borderId="38" xfId="0" applyFont="1" applyFill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2" fillId="4" borderId="62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4"/>
  <sheetViews>
    <sheetView tabSelected="1" topLeftCell="A40" zoomScale="77" zoomScaleNormal="77" workbookViewId="0">
      <selection activeCell="B60" sqref="B60"/>
    </sheetView>
  </sheetViews>
  <sheetFormatPr baseColWidth="10" defaultRowHeight="14.4" x14ac:dyDescent="0.3"/>
  <cols>
    <col min="1" max="1" width="9.5546875" customWidth="1"/>
    <col min="2" max="2" width="81.33203125" style="3" customWidth="1"/>
    <col min="3" max="3" width="18" customWidth="1"/>
    <col min="4" max="4" width="16.33203125" customWidth="1"/>
    <col min="5" max="5" width="16.5546875" customWidth="1"/>
    <col min="6" max="6" width="18" customWidth="1"/>
    <col min="7" max="7" width="16.88671875" customWidth="1"/>
    <col min="9" max="9" width="15" customWidth="1"/>
    <col min="10" max="10" width="18.21875" customWidth="1"/>
    <col min="11" max="11" width="17.33203125" customWidth="1"/>
    <col min="12" max="12" width="17.21875" customWidth="1"/>
    <col min="13" max="13" width="20.44140625" customWidth="1"/>
  </cols>
  <sheetData>
    <row r="4" spans="1:16" x14ac:dyDescent="0.3">
      <c r="E4" s="196"/>
      <c r="F4" s="196"/>
    </row>
    <row r="5" spans="1:16" ht="57" customHeight="1" thickBot="1" x14ac:dyDescent="0.35">
      <c r="D5" s="75" t="s">
        <v>25</v>
      </c>
      <c r="G5" s="75" t="s">
        <v>26</v>
      </c>
    </row>
    <row r="6" spans="1:16" ht="15" thickBot="1" x14ac:dyDescent="0.35">
      <c r="C6" s="190" t="s">
        <v>27</v>
      </c>
      <c r="D6" s="191"/>
      <c r="E6" s="192"/>
      <c r="F6" s="193" t="s">
        <v>29</v>
      </c>
      <c r="G6" s="194"/>
      <c r="H6" s="194"/>
      <c r="I6" s="195"/>
      <c r="J6" s="197" t="s">
        <v>28</v>
      </c>
      <c r="K6" s="198"/>
      <c r="M6" s="83"/>
      <c r="N6" s="84"/>
      <c r="O6" s="84"/>
      <c r="P6" s="84"/>
    </row>
    <row r="7" spans="1:16" s="1" customFormat="1" ht="58.95" customHeight="1" thickBot="1" x14ac:dyDescent="0.35">
      <c r="B7" s="76" t="s">
        <v>24</v>
      </c>
      <c r="C7" s="77" t="s">
        <v>9</v>
      </c>
      <c r="D7" s="78" t="s">
        <v>17</v>
      </c>
      <c r="E7" s="79" t="s">
        <v>10</v>
      </c>
      <c r="F7" s="80" t="s">
        <v>11</v>
      </c>
      <c r="G7" s="81" t="s">
        <v>18</v>
      </c>
      <c r="H7" s="81" t="s">
        <v>12</v>
      </c>
      <c r="I7" s="82" t="s">
        <v>13</v>
      </c>
      <c r="J7" s="11" t="s">
        <v>16</v>
      </c>
      <c r="K7" s="12" t="s">
        <v>14</v>
      </c>
      <c r="L7" s="8" t="s">
        <v>15</v>
      </c>
    </row>
    <row r="8" spans="1:16" ht="24" customHeight="1" thickTop="1" x14ac:dyDescent="0.3">
      <c r="A8" s="95" t="s">
        <v>30</v>
      </c>
      <c r="B8" s="96" t="s">
        <v>31</v>
      </c>
      <c r="C8" s="97">
        <v>3000</v>
      </c>
      <c r="D8" s="98">
        <v>1.1000000000000001</v>
      </c>
      <c r="E8" s="97">
        <f>C8*D8</f>
        <v>3300.0000000000005</v>
      </c>
      <c r="F8" s="99"/>
      <c r="G8" s="99"/>
      <c r="H8" s="99"/>
      <c r="I8" s="99"/>
      <c r="J8" s="100">
        <v>60</v>
      </c>
      <c r="K8" s="99"/>
      <c r="L8" s="101">
        <f>E8+I8+J8+K8</f>
        <v>3360.0000000000005</v>
      </c>
      <c r="M8" s="85"/>
    </row>
    <row r="9" spans="1:16" ht="24" customHeight="1" x14ac:dyDescent="0.3">
      <c r="A9" s="102" t="s">
        <v>30</v>
      </c>
      <c r="B9" s="90" t="s">
        <v>32</v>
      </c>
      <c r="C9" s="91">
        <v>500</v>
      </c>
      <c r="D9" s="92">
        <v>1</v>
      </c>
      <c r="E9" s="91">
        <f>C9*D9</f>
        <v>500</v>
      </c>
      <c r="F9" s="93"/>
      <c r="G9" s="93"/>
      <c r="H9" s="93"/>
      <c r="I9" s="93"/>
      <c r="J9" s="94">
        <v>20</v>
      </c>
      <c r="K9" s="93"/>
      <c r="L9" s="103">
        <f t="shared" ref="L9:L13" si="0">E9+I9+J9+K9</f>
        <v>520</v>
      </c>
      <c r="M9" s="85"/>
    </row>
    <row r="10" spans="1:16" ht="24" customHeight="1" x14ac:dyDescent="0.3">
      <c r="A10" s="102" t="s">
        <v>30</v>
      </c>
      <c r="B10" s="90" t="s">
        <v>33</v>
      </c>
      <c r="C10" s="90"/>
      <c r="D10" s="93"/>
      <c r="E10" s="93"/>
      <c r="F10" s="94">
        <v>100</v>
      </c>
      <c r="G10" s="92">
        <v>1</v>
      </c>
      <c r="H10" s="92">
        <v>20</v>
      </c>
      <c r="I10" s="94">
        <f>(F10*G10)*H10</f>
        <v>2000</v>
      </c>
      <c r="J10" s="93"/>
      <c r="K10" s="94">
        <f>F10*H10</f>
        <v>2000</v>
      </c>
      <c r="L10" s="103">
        <f t="shared" si="0"/>
        <v>4000</v>
      </c>
      <c r="M10" s="85"/>
    </row>
    <row r="11" spans="1:16" ht="24" customHeight="1" x14ac:dyDescent="0.3">
      <c r="A11" s="102" t="s">
        <v>30</v>
      </c>
      <c r="B11" s="90" t="s">
        <v>34</v>
      </c>
      <c r="C11" s="90"/>
      <c r="D11" s="93"/>
      <c r="E11" s="93"/>
      <c r="F11" s="94">
        <v>130</v>
      </c>
      <c r="G11" s="92">
        <v>1.2</v>
      </c>
      <c r="H11" s="92">
        <v>6</v>
      </c>
      <c r="I11" s="94">
        <f t="shared" ref="I11:I13" si="1">(F11*G11)*H11</f>
        <v>936</v>
      </c>
      <c r="J11" s="93"/>
      <c r="K11" s="93"/>
      <c r="L11" s="103">
        <f t="shared" si="0"/>
        <v>936</v>
      </c>
      <c r="M11" s="85"/>
    </row>
    <row r="12" spans="1:16" ht="24" customHeight="1" x14ac:dyDescent="0.3">
      <c r="A12" s="102" t="s">
        <v>30</v>
      </c>
      <c r="B12" s="90" t="s">
        <v>35</v>
      </c>
      <c r="C12" s="90"/>
      <c r="D12" s="93"/>
      <c r="E12" s="93"/>
      <c r="F12" s="94">
        <v>90</v>
      </c>
      <c r="G12" s="92">
        <v>1</v>
      </c>
      <c r="H12" s="92">
        <v>2</v>
      </c>
      <c r="I12" s="94">
        <f t="shared" si="1"/>
        <v>180</v>
      </c>
      <c r="J12" s="93"/>
      <c r="K12" s="93"/>
      <c r="L12" s="103">
        <f t="shared" si="0"/>
        <v>180</v>
      </c>
    </row>
    <row r="13" spans="1:16" ht="24" customHeight="1" thickBot="1" x14ac:dyDescent="0.35">
      <c r="A13" s="104" t="s">
        <v>30</v>
      </c>
      <c r="B13" s="105" t="s">
        <v>36</v>
      </c>
      <c r="C13" s="105"/>
      <c r="D13" s="106"/>
      <c r="E13" s="106"/>
      <c r="F13" s="107">
        <v>75</v>
      </c>
      <c r="G13" s="108">
        <v>1</v>
      </c>
      <c r="H13" s="108">
        <v>20</v>
      </c>
      <c r="I13" s="107">
        <f t="shared" si="1"/>
        <v>1500</v>
      </c>
      <c r="J13" s="106"/>
      <c r="K13" s="107">
        <v>2000</v>
      </c>
      <c r="L13" s="109">
        <f t="shared" si="0"/>
        <v>3500</v>
      </c>
    </row>
    <row r="14" spans="1:16" ht="24.75" customHeight="1" thickTop="1" x14ac:dyDescent="0.7">
      <c r="A14" s="86"/>
      <c r="B14" s="87" t="s">
        <v>5</v>
      </c>
      <c r="C14" s="63"/>
      <c r="D14" s="64"/>
      <c r="E14" s="54"/>
      <c r="F14" s="88"/>
      <c r="G14" s="64"/>
      <c r="H14" s="64"/>
      <c r="I14" s="65"/>
      <c r="J14" s="67"/>
      <c r="K14" s="68"/>
      <c r="L14" s="89"/>
    </row>
    <row r="15" spans="1:16" ht="24.75" customHeight="1" x14ac:dyDescent="0.7">
      <c r="A15" s="15" t="s">
        <v>7</v>
      </c>
      <c r="B15" s="7" t="s">
        <v>37</v>
      </c>
      <c r="C15" s="9"/>
      <c r="D15" s="29"/>
      <c r="E15" s="30">
        <f t="shared" ref="E15:E28" si="2">C15*D15</f>
        <v>0</v>
      </c>
      <c r="F15" s="69"/>
      <c r="G15" s="32"/>
      <c r="H15" s="32"/>
      <c r="I15" s="33">
        <f t="shared" ref="I15:I28" si="3">(F15*G15)*H15</f>
        <v>0</v>
      </c>
      <c r="J15" s="46"/>
      <c r="K15" s="34"/>
      <c r="L15" s="35">
        <f>E15+I15+J15+K15</f>
        <v>0</v>
      </c>
    </row>
    <row r="16" spans="1:16" s="120" customFormat="1" ht="24.75" customHeight="1" x14ac:dyDescent="0.7">
      <c r="A16" s="110"/>
      <c r="B16" s="136" t="s">
        <v>40</v>
      </c>
      <c r="C16" s="111"/>
      <c r="D16" s="112"/>
      <c r="E16" s="113"/>
      <c r="F16" s="114"/>
      <c r="G16" s="115"/>
      <c r="H16" s="115"/>
      <c r="I16" s="116"/>
      <c r="J16" s="117"/>
      <c r="K16" s="118"/>
      <c r="L16" s="119"/>
    </row>
    <row r="17" spans="1:12" s="120" customFormat="1" ht="24.75" customHeight="1" x14ac:dyDescent="0.7">
      <c r="A17" s="110"/>
      <c r="B17" s="136" t="s">
        <v>56</v>
      </c>
      <c r="C17" s="111"/>
      <c r="D17" s="112"/>
      <c r="E17" s="113"/>
      <c r="F17" s="114"/>
      <c r="G17" s="115"/>
      <c r="H17" s="115"/>
      <c r="I17" s="116"/>
      <c r="J17" s="117"/>
      <c r="K17" s="118"/>
      <c r="L17" s="119"/>
    </row>
    <row r="18" spans="1:12" s="120" customFormat="1" ht="24.75" customHeight="1" x14ac:dyDescent="0.7">
      <c r="A18" s="110"/>
      <c r="B18" s="136" t="s">
        <v>57</v>
      </c>
      <c r="C18" s="111"/>
      <c r="D18" s="112"/>
      <c r="E18" s="113"/>
      <c r="F18" s="114"/>
      <c r="G18" s="115"/>
      <c r="H18" s="115"/>
      <c r="I18" s="116"/>
      <c r="J18" s="117"/>
      <c r="K18" s="118"/>
      <c r="L18" s="119"/>
    </row>
    <row r="19" spans="1:12" s="120" customFormat="1" ht="24.75" customHeight="1" x14ac:dyDescent="0.7">
      <c r="A19" s="110"/>
      <c r="B19" s="136" t="s">
        <v>58</v>
      </c>
      <c r="C19" s="111"/>
      <c r="D19" s="112"/>
      <c r="E19" s="113"/>
      <c r="F19" s="114"/>
      <c r="G19" s="115"/>
      <c r="H19" s="115"/>
      <c r="I19" s="116"/>
      <c r="J19" s="117"/>
      <c r="K19" s="118"/>
      <c r="L19" s="119"/>
    </row>
    <row r="20" spans="1:12" s="120" customFormat="1" ht="24.75" customHeight="1" x14ac:dyDescent="0.7">
      <c r="A20" s="110"/>
      <c r="B20" s="136" t="s">
        <v>59</v>
      </c>
      <c r="C20" s="111"/>
      <c r="D20" s="112"/>
      <c r="E20" s="113"/>
      <c r="F20" s="114"/>
      <c r="G20" s="115"/>
      <c r="H20" s="115"/>
      <c r="I20" s="116"/>
      <c r="J20" s="117"/>
      <c r="K20" s="118"/>
      <c r="L20" s="119"/>
    </row>
    <row r="21" spans="1:12" s="120" customFormat="1" ht="24.75" customHeight="1" x14ac:dyDescent="0.7">
      <c r="A21" s="110"/>
      <c r="B21" s="136" t="s">
        <v>60</v>
      </c>
      <c r="C21" s="111"/>
      <c r="D21" s="112"/>
      <c r="E21" s="113"/>
      <c r="F21" s="114"/>
      <c r="G21" s="115"/>
      <c r="H21" s="115"/>
      <c r="I21" s="116"/>
      <c r="J21" s="117"/>
      <c r="K21" s="118"/>
      <c r="L21" s="119"/>
    </row>
    <row r="22" spans="1:12" ht="24.75" customHeight="1" x14ac:dyDescent="0.7">
      <c r="A22" s="15" t="s">
        <v>8</v>
      </c>
      <c r="B22" s="7" t="s">
        <v>38</v>
      </c>
      <c r="C22" s="9"/>
      <c r="D22" s="29"/>
      <c r="E22" s="30">
        <f t="shared" si="2"/>
        <v>0</v>
      </c>
      <c r="F22" s="69"/>
      <c r="G22" s="32"/>
      <c r="H22" s="32"/>
      <c r="I22" s="33">
        <f t="shared" si="3"/>
        <v>0</v>
      </c>
      <c r="J22" s="46"/>
      <c r="K22" s="34"/>
      <c r="L22" s="35">
        <f t="shared" ref="L22" si="4">E22+I22+J22+K22</f>
        <v>0</v>
      </c>
    </row>
    <row r="23" spans="1:12" ht="24.75" customHeight="1" x14ac:dyDescent="0.7">
      <c r="A23" s="16"/>
      <c r="B23" s="136" t="s">
        <v>41</v>
      </c>
      <c r="C23" s="18"/>
      <c r="D23" s="36"/>
      <c r="E23" s="131"/>
      <c r="F23" s="132"/>
      <c r="G23" s="133"/>
      <c r="H23" s="133"/>
      <c r="I23" s="134"/>
      <c r="J23" s="47"/>
      <c r="K23" s="37"/>
      <c r="L23" s="135"/>
    </row>
    <row r="24" spans="1:12" ht="24.75" customHeight="1" x14ac:dyDescent="0.7">
      <c r="A24" s="16"/>
      <c r="B24" s="136" t="s">
        <v>42</v>
      </c>
      <c r="C24" s="18"/>
      <c r="D24" s="36"/>
      <c r="E24" s="131"/>
      <c r="F24" s="132"/>
      <c r="G24" s="133"/>
      <c r="H24" s="133"/>
      <c r="I24" s="134"/>
      <c r="J24" s="47"/>
      <c r="K24" s="37"/>
      <c r="L24" s="135"/>
    </row>
    <row r="25" spans="1:12" ht="24.75" customHeight="1" x14ac:dyDescent="0.7">
      <c r="A25" s="16"/>
      <c r="B25" s="136" t="s">
        <v>43</v>
      </c>
      <c r="C25" s="18"/>
      <c r="D25" s="36"/>
      <c r="E25" s="131"/>
      <c r="F25" s="132"/>
      <c r="G25" s="133"/>
      <c r="H25" s="133"/>
      <c r="I25" s="134"/>
      <c r="J25" s="47"/>
      <c r="K25" s="37"/>
      <c r="L25" s="135"/>
    </row>
    <row r="26" spans="1:12" ht="24.75" customHeight="1" x14ac:dyDescent="0.7">
      <c r="A26" s="16"/>
      <c r="B26" s="136" t="s">
        <v>44</v>
      </c>
      <c r="C26" s="18"/>
      <c r="D26" s="36"/>
      <c r="E26" s="131"/>
      <c r="F26" s="132"/>
      <c r="G26" s="133"/>
      <c r="H26" s="133"/>
      <c r="I26" s="134"/>
      <c r="J26" s="47"/>
      <c r="K26" s="37"/>
      <c r="L26" s="135"/>
    </row>
    <row r="27" spans="1:12" ht="24.75" customHeight="1" x14ac:dyDescent="0.7">
      <c r="A27" s="16"/>
      <c r="B27" s="136" t="s">
        <v>45</v>
      </c>
      <c r="C27" s="18"/>
      <c r="D27" s="36"/>
      <c r="E27" s="131"/>
      <c r="F27" s="132"/>
      <c r="G27" s="133"/>
      <c r="H27" s="133"/>
      <c r="I27" s="134"/>
      <c r="J27" s="47"/>
      <c r="K27" s="37"/>
      <c r="L27" s="135"/>
    </row>
    <row r="28" spans="1:12" ht="24.75" customHeight="1" thickBot="1" x14ac:dyDescent="0.75">
      <c r="A28" s="16" t="s">
        <v>1</v>
      </c>
      <c r="B28" s="17" t="s">
        <v>39</v>
      </c>
      <c r="C28" s="10"/>
      <c r="D28" s="71"/>
      <c r="E28" s="72">
        <f t="shared" si="2"/>
        <v>0</v>
      </c>
      <c r="F28" s="70"/>
      <c r="G28" s="51"/>
      <c r="H28" s="51"/>
      <c r="I28" s="52">
        <f t="shared" si="3"/>
        <v>0</v>
      </c>
      <c r="J28" s="47"/>
      <c r="K28" s="37"/>
      <c r="L28" s="57">
        <f>E28+I28+J28+K28</f>
        <v>0</v>
      </c>
    </row>
    <row r="29" spans="1:12" s="120" customFormat="1" ht="24.75" customHeight="1" thickBot="1" x14ac:dyDescent="0.75">
      <c r="A29" s="121"/>
      <c r="B29" s="136" t="s">
        <v>46</v>
      </c>
      <c r="C29" s="122"/>
      <c r="D29" s="123"/>
      <c r="E29" s="124"/>
      <c r="F29" s="125"/>
      <c r="G29" s="126"/>
      <c r="H29" s="126"/>
      <c r="I29" s="127"/>
      <c r="J29" s="145"/>
      <c r="K29" s="146"/>
      <c r="L29" s="130"/>
    </row>
    <row r="30" spans="1:12" s="120" customFormat="1" ht="24.75" customHeight="1" thickBot="1" x14ac:dyDescent="0.75">
      <c r="A30" s="121"/>
      <c r="B30" s="136" t="s">
        <v>47</v>
      </c>
      <c r="C30" s="122"/>
      <c r="D30" s="123"/>
      <c r="E30" s="124"/>
      <c r="F30" s="139"/>
      <c r="G30" s="140"/>
      <c r="H30" s="140"/>
      <c r="I30" s="141"/>
      <c r="J30" s="142"/>
      <c r="K30" s="143"/>
      <c r="L30" s="144"/>
    </row>
    <row r="31" spans="1:12" s="120" customFormat="1" ht="24.75" customHeight="1" thickBot="1" x14ac:dyDescent="0.75">
      <c r="A31" s="121"/>
      <c r="B31" s="136" t="s">
        <v>48</v>
      </c>
      <c r="C31" s="122"/>
      <c r="D31" s="123"/>
      <c r="E31" s="124"/>
      <c r="F31" s="139"/>
      <c r="G31" s="140"/>
      <c r="H31" s="140"/>
      <c r="I31" s="141"/>
      <c r="J31" s="128"/>
      <c r="K31" s="129"/>
      <c r="L31" s="130"/>
    </row>
    <row r="32" spans="1:12" ht="24.75" customHeight="1" thickBot="1" x14ac:dyDescent="0.75">
      <c r="A32" s="19"/>
      <c r="B32" s="20" t="s">
        <v>2</v>
      </c>
      <c r="C32" s="49"/>
      <c r="D32" s="50"/>
      <c r="E32" s="48"/>
      <c r="F32" s="55"/>
      <c r="G32" s="56"/>
      <c r="H32" s="56"/>
      <c r="I32" s="54"/>
      <c r="J32" s="44"/>
      <c r="K32" s="45"/>
      <c r="L32" s="38">
        <f>SUM(L15:L28)</f>
        <v>0</v>
      </c>
    </row>
    <row r="33" spans="1:12" ht="30" customHeight="1" x14ac:dyDescent="0.7">
      <c r="A33" s="13"/>
      <c r="B33" s="14" t="s">
        <v>6</v>
      </c>
      <c r="C33" s="63"/>
      <c r="D33" s="64"/>
      <c r="E33" s="65"/>
      <c r="F33" s="59"/>
      <c r="G33" s="60"/>
      <c r="H33" s="66"/>
      <c r="I33" s="61"/>
      <c r="J33" s="67"/>
      <c r="K33" s="68"/>
      <c r="L33" s="62"/>
    </row>
    <row r="34" spans="1:12" ht="49.95" customHeight="1" x14ac:dyDescent="0.7">
      <c r="A34" s="4"/>
      <c r="B34" s="7" t="s">
        <v>50</v>
      </c>
      <c r="C34" s="9"/>
      <c r="D34" s="29"/>
      <c r="E34" s="39">
        <f t="shared" ref="E34:E40" si="5">C34*D34</f>
        <v>0</v>
      </c>
      <c r="F34" s="31"/>
      <c r="G34" s="32"/>
      <c r="H34" s="53"/>
      <c r="I34" s="33">
        <f t="shared" ref="I34:I40" si="6">(F34*G34)*H34</f>
        <v>0</v>
      </c>
      <c r="J34" s="46"/>
      <c r="K34" s="34"/>
      <c r="L34" s="35">
        <f t="shared" ref="L34:L40" si="7">E34+I34+J34+K34</f>
        <v>0</v>
      </c>
    </row>
    <row r="35" spans="1:12" ht="49.95" customHeight="1" x14ac:dyDescent="0.7">
      <c r="A35" s="4"/>
      <c r="B35" s="7" t="s">
        <v>51</v>
      </c>
      <c r="C35" s="9"/>
      <c r="D35" s="29"/>
      <c r="E35" s="39">
        <f t="shared" si="5"/>
        <v>0</v>
      </c>
      <c r="F35" s="31"/>
      <c r="G35" s="32"/>
      <c r="H35" s="53"/>
      <c r="I35" s="33">
        <f t="shared" si="6"/>
        <v>0</v>
      </c>
      <c r="J35" s="46"/>
      <c r="K35" s="34"/>
      <c r="L35" s="35">
        <f t="shared" si="7"/>
        <v>0</v>
      </c>
    </row>
    <row r="36" spans="1:12" ht="49.95" customHeight="1" x14ac:dyDescent="0.7">
      <c r="A36" s="4"/>
      <c r="B36" s="7" t="s">
        <v>52</v>
      </c>
      <c r="C36" s="9"/>
      <c r="D36" s="29"/>
      <c r="E36" s="39">
        <f t="shared" si="5"/>
        <v>0</v>
      </c>
      <c r="F36" s="31"/>
      <c r="G36" s="32"/>
      <c r="H36" s="53"/>
      <c r="I36" s="33">
        <f t="shared" si="6"/>
        <v>0</v>
      </c>
      <c r="J36" s="46"/>
      <c r="K36" s="34"/>
      <c r="L36" s="35">
        <f t="shared" si="7"/>
        <v>0</v>
      </c>
    </row>
    <row r="37" spans="1:12" ht="49.95" customHeight="1" x14ac:dyDescent="0.7">
      <c r="A37" s="4"/>
      <c r="B37" s="7" t="s">
        <v>54</v>
      </c>
      <c r="C37" s="9"/>
      <c r="D37" s="29"/>
      <c r="E37" s="39">
        <f t="shared" ref="E37" si="8">C37*D37</f>
        <v>0</v>
      </c>
      <c r="F37" s="31"/>
      <c r="G37" s="32"/>
      <c r="H37" s="53"/>
      <c r="I37" s="33">
        <f t="shared" ref="I37" si="9">(F37*G37)*H37</f>
        <v>0</v>
      </c>
      <c r="J37" s="46"/>
      <c r="K37" s="34"/>
      <c r="L37" s="35">
        <f t="shared" ref="L37" si="10">E37+I37+J37+K37</f>
        <v>0</v>
      </c>
    </row>
    <row r="38" spans="1:12" ht="49.95" customHeight="1" x14ac:dyDescent="0.7">
      <c r="A38" s="4"/>
      <c r="B38" s="7" t="s">
        <v>55</v>
      </c>
      <c r="C38" s="9"/>
      <c r="D38" s="29"/>
      <c r="E38" s="39">
        <f t="shared" si="5"/>
        <v>0</v>
      </c>
      <c r="F38" s="31"/>
      <c r="G38" s="32"/>
      <c r="H38" s="53"/>
      <c r="I38" s="33">
        <f t="shared" si="6"/>
        <v>0</v>
      </c>
      <c r="J38" s="46"/>
      <c r="K38" s="34"/>
      <c r="L38" s="35">
        <f t="shared" si="7"/>
        <v>0</v>
      </c>
    </row>
    <row r="39" spans="1:12" ht="30" customHeight="1" x14ac:dyDescent="0.7">
      <c r="A39" s="4"/>
      <c r="B39" s="7" t="s">
        <v>53</v>
      </c>
      <c r="C39" s="9"/>
      <c r="D39" s="29"/>
      <c r="E39" s="39">
        <f t="shared" si="5"/>
        <v>0</v>
      </c>
      <c r="F39" s="31"/>
      <c r="G39" s="32"/>
      <c r="H39" s="53"/>
      <c r="I39" s="33">
        <f t="shared" si="6"/>
        <v>0</v>
      </c>
      <c r="J39" s="46"/>
      <c r="K39" s="34"/>
      <c r="L39" s="35">
        <f t="shared" si="7"/>
        <v>0</v>
      </c>
    </row>
    <row r="40" spans="1:12" ht="47.25" customHeight="1" thickBot="1" x14ac:dyDescent="0.75">
      <c r="A40" s="4"/>
      <c r="B40" s="7" t="s">
        <v>49</v>
      </c>
      <c r="C40" s="9"/>
      <c r="D40" s="29"/>
      <c r="E40" s="39">
        <f t="shared" si="5"/>
        <v>0</v>
      </c>
      <c r="F40" s="31"/>
      <c r="G40" s="32"/>
      <c r="H40" s="53"/>
      <c r="I40" s="33">
        <f t="shared" si="6"/>
        <v>0</v>
      </c>
      <c r="J40" s="46"/>
      <c r="K40" s="34"/>
      <c r="L40" s="35">
        <f t="shared" si="7"/>
        <v>0</v>
      </c>
    </row>
    <row r="41" spans="1:12" ht="40.200000000000003" customHeight="1" thickBot="1" x14ac:dyDescent="0.75">
      <c r="A41" s="21"/>
      <c r="B41" s="20" t="s">
        <v>3</v>
      </c>
      <c r="C41" s="41"/>
      <c r="D41" s="42"/>
      <c r="E41" s="43"/>
      <c r="F41" s="49"/>
      <c r="G41" s="50"/>
      <c r="H41" s="50"/>
      <c r="I41" s="48"/>
      <c r="J41" s="44"/>
      <c r="K41" s="45"/>
      <c r="L41" s="58">
        <f>SUM(L34:L40)</f>
        <v>0</v>
      </c>
    </row>
    <row r="42" spans="1:12" ht="30" customHeight="1" thickBot="1" x14ac:dyDescent="0.75">
      <c r="A42" s="19"/>
      <c r="B42" s="20" t="s">
        <v>61</v>
      </c>
      <c r="C42" s="41"/>
      <c r="D42" s="42"/>
      <c r="E42" s="43"/>
      <c r="F42" s="41"/>
      <c r="G42" s="42"/>
      <c r="H42" s="42"/>
      <c r="I42" s="43"/>
      <c r="J42" s="44"/>
      <c r="K42" s="45"/>
      <c r="L42" s="38">
        <f>L32+L34+L35+L36+L37+L38+L39+L40</f>
        <v>0</v>
      </c>
    </row>
    <row r="44" spans="1:12" ht="30" customHeight="1" x14ac:dyDescent="0.7">
      <c r="B44"/>
      <c r="C44" s="2"/>
      <c r="D44" s="2"/>
      <c r="E44" s="2"/>
      <c r="F44" s="2"/>
      <c r="G44" s="2"/>
      <c r="H44" s="2"/>
      <c r="I44" s="2"/>
      <c r="J44" s="2"/>
      <c r="K44" s="2"/>
      <c r="L44" s="2"/>
    </row>
  </sheetData>
  <mergeCells count="4">
    <mergeCell ref="C6:E6"/>
    <mergeCell ref="F6:I6"/>
    <mergeCell ref="E4:F4"/>
    <mergeCell ref="J6:K6"/>
  </mergeCells>
  <pageMargins left="0.23622047244094491" right="0.23622047244094491" top="0.74803149606299213" bottom="0.74803149606299213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6"/>
  <sheetViews>
    <sheetView topLeftCell="A13" zoomScale="77" zoomScaleNormal="77" workbookViewId="0">
      <selection activeCell="A5" sqref="A5"/>
    </sheetView>
  </sheetViews>
  <sheetFormatPr baseColWidth="10" defaultRowHeight="14.4" x14ac:dyDescent="0.3"/>
  <cols>
    <col min="1" max="1" width="81.33203125" style="3" customWidth="1"/>
    <col min="2" max="2" width="19.44140625" customWidth="1"/>
    <col min="3" max="3" width="20.44140625" customWidth="1"/>
  </cols>
  <sheetData>
    <row r="3" spans="1:2" ht="30" customHeight="1" x14ac:dyDescent="0.7">
      <c r="A3" s="189" t="s">
        <v>77</v>
      </c>
      <c r="B3" s="2"/>
    </row>
    <row r="4" spans="1:2" ht="30" customHeight="1" thickBot="1" x14ac:dyDescent="0.75">
      <c r="A4" s="5"/>
      <c r="B4" s="6"/>
    </row>
    <row r="5" spans="1:2" ht="24.75" customHeight="1" thickBot="1" x14ac:dyDescent="0.75">
      <c r="A5" s="147" t="s">
        <v>76</v>
      </c>
      <c r="B5" s="149"/>
    </row>
    <row r="6" spans="1:2" ht="60" customHeight="1" thickBot="1" x14ac:dyDescent="0.75">
      <c r="A6" s="148" t="s">
        <v>79</v>
      </c>
      <c r="B6" s="40"/>
    </row>
    <row r="7" spans="1:2" ht="40.799999999999997" customHeight="1" x14ac:dyDescent="0.7">
      <c r="A7" s="23" t="s">
        <v>63</v>
      </c>
      <c r="B7" s="24" t="s">
        <v>62</v>
      </c>
    </row>
    <row r="8" spans="1:2" ht="40.799999999999997" x14ac:dyDescent="0.7">
      <c r="A8" s="22" t="s">
        <v>20</v>
      </c>
      <c r="B8" s="25"/>
    </row>
    <row r="9" spans="1:2" ht="40.799999999999997" x14ac:dyDescent="0.7">
      <c r="A9" s="22" t="s">
        <v>21</v>
      </c>
      <c r="B9" s="25"/>
    </row>
    <row r="10" spans="1:2" ht="40.799999999999997" x14ac:dyDescent="0.7">
      <c r="A10" s="22" t="s">
        <v>22</v>
      </c>
      <c r="B10" s="25"/>
    </row>
    <row r="11" spans="1:2" ht="40.799999999999997" x14ac:dyDescent="0.7">
      <c r="A11" s="22" t="s">
        <v>23</v>
      </c>
      <c r="B11" s="25"/>
    </row>
    <row r="12" spans="1:2" ht="20.399999999999999" x14ac:dyDescent="0.7">
      <c r="A12" s="73" t="s">
        <v>4</v>
      </c>
      <c r="B12" s="26"/>
    </row>
    <row r="13" spans="1:2" ht="21" thickBot="1" x14ac:dyDescent="0.75">
      <c r="A13" s="74" t="s">
        <v>80</v>
      </c>
      <c r="B13" s="27"/>
    </row>
    <row r="15" spans="1:2" ht="46.05" customHeight="1" x14ac:dyDescent="0.3">
      <c r="A15" s="28" t="s">
        <v>19</v>
      </c>
    </row>
    <row r="17" spans="1:2" ht="15" thickBot="1" x14ac:dyDescent="0.35"/>
    <row r="18" spans="1:2" ht="21" thickBot="1" x14ac:dyDescent="0.35">
      <c r="A18" s="150" t="s">
        <v>78</v>
      </c>
      <c r="B18" s="156" t="s">
        <v>69</v>
      </c>
    </row>
    <row r="19" spans="1:2" ht="40.799999999999997" customHeight="1" x14ac:dyDescent="0.3">
      <c r="A19" s="151" t="s">
        <v>64</v>
      </c>
      <c r="B19" s="153"/>
    </row>
    <row r="20" spans="1:2" ht="40.799999999999997" customHeight="1" x14ac:dyDescent="0.3">
      <c r="A20" s="152" t="s">
        <v>65</v>
      </c>
      <c r="B20" s="154"/>
    </row>
    <row r="21" spans="1:2" ht="40.799999999999997" customHeight="1" x14ac:dyDescent="0.3">
      <c r="A21" s="152" t="s">
        <v>66</v>
      </c>
      <c r="B21" s="155"/>
    </row>
    <row r="22" spans="1:2" ht="40.799999999999997" customHeight="1" x14ac:dyDescent="0.3">
      <c r="A22" s="152" t="s">
        <v>67</v>
      </c>
      <c r="B22" s="154"/>
    </row>
    <row r="23" spans="1:2" ht="40.799999999999997" customHeight="1" thickBot="1" x14ac:dyDescent="0.35">
      <c r="A23" s="187" t="s">
        <v>68</v>
      </c>
      <c r="B23" s="188"/>
    </row>
    <row r="26" spans="1:2" ht="28.8" customHeight="1" x14ac:dyDescent="0.3">
      <c r="A26" s="199" t="s">
        <v>70</v>
      </c>
      <c r="B26" s="199"/>
    </row>
  </sheetData>
  <mergeCells count="1">
    <mergeCell ref="A26:B26"/>
  </mergeCells>
  <pageMargins left="0.23622047244094491" right="0.23622047244094491" top="0.74803149606299213" bottom="0.74803149606299213" header="0.31496062992125984" footer="0.31496062992125984"/>
  <pageSetup paperSize="8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topLeftCell="A13" zoomScale="77" zoomScaleNormal="77" workbookViewId="0">
      <selection activeCell="B51" sqref="B51"/>
    </sheetView>
  </sheetViews>
  <sheetFormatPr baseColWidth="10" defaultRowHeight="14.4" x14ac:dyDescent="0.3"/>
  <cols>
    <col min="1" max="1" width="9.5546875" customWidth="1"/>
    <col min="2" max="2" width="81.33203125" style="3" customWidth="1"/>
    <col min="3" max="3" width="18" customWidth="1"/>
    <col min="4" max="4" width="16.33203125" customWidth="1"/>
    <col min="5" max="5" width="16.5546875" customWidth="1"/>
    <col min="6" max="6" width="18" customWidth="1"/>
    <col min="7" max="7" width="16.88671875" customWidth="1"/>
    <col min="9" max="9" width="15" customWidth="1"/>
    <col min="10" max="10" width="18.21875" customWidth="1"/>
    <col min="11" max="11" width="17.33203125" customWidth="1"/>
    <col min="12" max="12" width="17.21875" customWidth="1"/>
    <col min="13" max="13" width="20.44140625" customWidth="1"/>
  </cols>
  <sheetData>
    <row r="4" spans="1:16" x14ac:dyDescent="0.3">
      <c r="E4" s="196"/>
      <c r="F4" s="196"/>
    </row>
    <row r="5" spans="1:16" ht="57" customHeight="1" thickBot="1" x14ac:dyDescent="0.35">
      <c r="D5" s="75" t="s">
        <v>25</v>
      </c>
      <c r="G5" s="75" t="s">
        <v>26</v>
      </c>
    </row>
    <row r="6" spans="1:16" ht="15" thickBot="1" x14ac:dyDescent="0.35">
      <c r="C6" s="190" t="s">
        <v>27</v>
      </c>
      <c r="D6" s="191"/>
      <c r="E6" s="192"/>
      <c r="F6" s="193" t="s">
        <v>29</v>
      </c>
      <c r="G6" s="194"/>
      <c r="H6" s="194"/>
      <c r="I6" s="195"/>
      <c r="J6" s="197" t="s">
        <v>28</v>
      </c>
      <c r="K6" s="198"/>
      <c r="M6" s="83"/>
      <c r="N6" s="84"/>
      <c r="O6" s="84"/>
      <c r="P6" s="84"/>
    </row>
    <row r="7" spans="1:16" s="1" customFormat="1" ht="58.95" customHeight="1" thickBot="1" x14ac:dyDescent="0.35">
      <c r="B7" s="76" t="s">
        <v>24</v>
      </c>
      <c r="C7" s="77" t="s">
        <v>9</v>
      </c>
      <c r="D7" s="78" t="s">
        <v>17</v>
      </c>
      <c r="E7" s="79" t="s">
        <v>10</v>
      </c>
      <c r="F7" s="80" t="s">
        <v>11</v>
      </c>
      <c r="G7" s="81" t="s">
        <v>18</v>
      </c>
      <c r="H7" s="81" t="s">
        <v>12</v>
      </c>
      <c r="I7" s="82" t="s">
        <v>13</v>
      </c>
      <c r="J7" s="11" t="s">
        <v>16</v>
      </c>
      <c r="K7" s="12" t="s">
        <v>14</v>
      </c>
      <c r="L7" s="8" t="s">
        <v>15</v>
      </c>
    </row>
    <row r="8" spans="1:16" ht="24" customHeight="1" thickTop="1" x14ac:dyDescent="0.3">
      <c r="A8" s="95" t="s">
        <v>30</v>
      </c>
      <c r="B8" s="96" t="s">
        <v>31</v>
      </c>
      <c r="C8" s="97">
        <v>3000</v>
      </c>
      <c r="D8" s="98">
        <v>1.1000000000000001</v>
      </c>
      <c r="E8" s="97">
        <f>C8*D8</f>
        <v>3300.0000000000005</v>
      </c>
      <c r="F8" s="99"/>
      <c r="G8" s="99"/>
      <c r="H8" s="99"/>
      <c r="I8" s="99"/>
      <c r="J8" s="100">
        <v>60</v>
      </c>
      <c r="K8" s="99"/>
      <c r="L8" s="101">
        <f>E8+I8+J8+K8</f>
        <v>3360.0000000000005</v>
      </c>
      <c r="M8" s="85"/>
    </row>
    <row r="9" spans="1:16" ht="24" customHeight="1" x14ac:dyDescent="0.3">
      <c r="A9" s="102" t="s">
        <v>30</v>
      </c>
      <c r="B9" s="90" t="s">
        <v>32</v>
      </c>
      <c r="C9" s="91">
        <v>500</v>
      </c>
      <c r="D9" s="92">
        <v>1</v>
      </c>
      <c r="E9" s="91">
        <f>C9*D9</f>
        <v>500</v>
      </c>
      <c r="F9" s="93"/>
      <c r="G9" s="93"/>
      <c r="H9" s="93"/>
      <c r="I9" s="93"/>
      <c r="J9" s="94">
        <v>20</v>
      </c>
      <c r="K9" s="93"/>
      <c r="L9" s="103">
        <f t="shared" ref="L9:L13" si="0">E9+I9+J9+K9</f>
        <v>520</v>
      </c>
      <c r="M9" s="85"/>
    </row>
    <row r="10" spans="1:16" ht="24" customHeight="1" x14ac:dyDescent="0.3">
      <c r="A10" s="102" t="s">
        <v>30</v>
      </c>
      <c r="B10" s="90" t="s">
        <v>33</v>
      </c>
      <c r="C10" s="90"/>
      <c r="D10" s="93"/>
      <c r="E10" s="93"/>
      <c r="F10" s="94">
        <v>100</v>
      </c>
      <c r="G10" s="92">
        <v>1</v>
      </c>
      <c r="H10" s="92">
        <v>20</v>
      </c>
      <c r="I10" s="94">
        <f>(F10*G10)*H10</f>
        <v>2000</v>
      </c>
      <c r="J10" s="93"/>
      <c r="K10" s="94">
        <f>F10*H10</f>
        <v>2000</v>
      </c>
      <c r="L10" s="103">
        <f t="shared" si="0"/>
        <v>4000</v>
      </c>
      <c r="M10" s="85"/>
    </row>
    <row r="11" spans="1:16" ht="24" customHeight="1" x14ac:dyDescent="0.3">
      <c r="A11" s="102" t="s">
        <v>30</v>
      </c>
      <c r="B11" s="90" t="s">
        <v>34</v>
      </c>
      <c r="C11" s="90"/>
      <c r="D11" s="93"/>
      <c r="E11" s="93"/>
      <c r="F11" s="94">
        <v>130</v>
      </c>
      <c r="G11" s="92">
        <v>1.2</v>
      </c>
      <c r="H11" s="92">
        <v>6</v>
      </c>
      <c r="I11" s="94">
        <f t="shared" ref="I11:I13" si="1">(F11*G11)*H11</f>
        <v>936</v>
      </c>
      <c r="J11" s="93"/>
      <c r="K11" s="93"/>
      <c r="L11" s="103">
        <f t="shared" si="0"/>
        <v>936</v>
      </c>
      <c r="M11" s="85"/>
    </row>
    <row r="12" spans="1:16" ht="24" customHeight="1" x14ac:dyDescent="0.3">
      <c r="A12" s="102" t="s">
        <v>30</v>
      </c>
      <c r="B12" s="90" t="s">
        <v>35</v>
      </c>
      <c r="C12" s="90"/>
      <c r="D12" s="93"/>
      <c r="E12" s="93"/>
      <c r="F12" s="94">
        <v>90</v>
      </c>
      <c r="G12" s="92">
        <v>1</v>
      </c>
      <c r="H12" s="92">
        <v>2</v>
      </c>
      <c r="I12" s="94">
        <f t="shared" si="1"/>
        <v>180</v>
      </c>
      <c r="J12" s="93"/>
      <c r="K12" s="93"/>
      <c r="L12" s="103">
        <f t="shared" si="0"/>
        <v>180</v>
      </c>
    </row>
    <row r="13" spans="1:16" ht="24" customHeight="1" thickBot="1" x14ac:dyDescent="0.35">
      <c r="A13" s="104" t="s">
        <v>30</v>
      </c>
      <c r="B13" s="105" t="s">
        <v>36</v>
      </c>
      <c r="C13" s="105"/>
      <c r="D13" s="106"/>
      <c r="E13" s="106"/>
      <c r="F13" s="107">
        <v>75</v>
      </c>
      <c r="G13" s="108">
        <v>1</v>
      </c>
      <c r="H13" s="108">
        <v>20</v>
      </c>
      <c r="I13" s="107">
        <f t="shared" si="1"/>
        <v>1500</v>
      </c>
      <c r="J13" s="106"/>
      <c r="K13" s="107">
        <v>2000</v>
      </c>
      <c r="L13" s="109">
        <f t="shared" si="0"/>
        <v>3500</v>
      </c>
    </row>
    <row r="14" spans="1:16" ht="24.75" customHeight="1" thickTop="1" x14ac:dyDescent="0.7">
      <c r="A14" s="86"/>
      <c r="B14" s="87" t="s">
        <v>5</v>
      </c>
      <c r="C14" s="63"/>
      <c r="D14" s="64"/>
      <c r="E14" s="54"/>
      <c r="F14" s="88"/>
      <c r="G14" s="64"/>
      <c r="H14" s="64"/>
      <c r="I14" s="65"/>
      <c r="J14" s="67"/>
      <c r="K14" s="68"/>
      <c r="L14" s="89"/>
    </row>
    <row r="15" spans="1:16" ht="24.75" customHeight="1" x14ac:dyDescent="0.7">
      <c r="A15" s="15" t="s">
        <v>7</v>
      </c>
      <c r="B15" s="7" t="s">
        <v>37</v>
      </c>
      <c r="C15" s="9"/>
      <c r="D15" s="29"/>
      <c r="E15" s="30">
        <f t="shared" ref="E15:E28" si="2">C15*D15</f>
        <v>0</v>
      </c>
      <c r="F15" s="69"/>
      <c r="G15" s="32"/>
      <c r="H15" s="32"/>
      <c r="I15" s="33">
        <f t="shared" ref="I15:I28" si="3">(F15*G15)*H15</f>
        <v>0</v>
      </c>
      <c r="J15" s="46"/>
      <c r="K15" s="34"/>
      <c r="L15" s="35">
        <f>E15+I15+J15+K15</f>
        <v>0</v>
      </c>
    </row>
    <row r="16" spans="1:16" s="120" customFormat="1" ht="24.75" customHeight="1" x14ac:dyDescent="0.7">
      <c r="A16" s="110"/>
      <c r="B16" s="136" t="s">
        <v>40</v>
      </c>
      <c r="C16" s="111"/>
      <c r="D16" s="112"/>
      <c r="E16" s="113"/>
      <c r="F16" s="114"/>
      <c r="G16" s="115"/>
      <c r="H16" s="115"/>
      <c r="I16" s="116"/>
      <c r="J16" s="117"/>
      <c r="K16" s="118"/>
      <c r="L16" s="119"/>
    </row>
    <row r="17" spans="1:12" s="120" customFormat="1" ht="24.75" customHeight="1" x14ac:dyDescent="0.7">
      <c r="A17" s="110"/>
      <c r="B17" s="136" t="s">
        <v>56</v>
      </c>
      <c r="C17" s="111"/>
      <c r="D17" s="112"/>
      <c r="E17" s="113"/>
      <c r="F17" s="114"/>
      <c r="G17" s="115"/>
      <c r="H17" s="115"/>
      <c r="I17" s="116"/>
      <c r="J17" s="117"/>
      <c r="K17" s="118"/>
      <c r="L17" s="119"/>
    </row>
    <row r="18" spans="1:12" s="120" customFormat="1" ht="24.75" customHeight="1" x14ac:dyDescent="0.7">
      <c r="A18" s="110"/>
      <c r="B18" s="136" t="s">
        <v>57</v>
      </c>
      <c r="C18" s="111"/>
      <c r="D18" s="112"/>
      <c r="E18" s="113"/>
      <c r="F18" s="114"/>
      <c r="G18" s="115"/>
      <c r="H18" s="115"/>
      <c r="I18" s="116"/>
      <c r="J18" s="117"/>
      <c r="K18" s="118"/>
      <c r="L18" s="119"/>
    </row>
    <row r="19" spans="1:12" s="120" customFormat="1" ht="24.75" customHeight="1" x14ac:dyDescent="0.7">
      <c r="A19" s="110"/>
      <c r="B19" s="136" t="s">
        <v>58</v>
      </c>
      <c r="C19" s="111"/>
      <c r="D19" s="112"/>
      <c r="E19" s="113"/>
      <c r="F19" s="114"/>
      <c r="G19" s="115"/>
      <c r="H19" s="115"/>
      <c r="I19" s="116"/>
      <c r="J19" s="117"/>
      <c r="K19" s="118"/>
      <c r="L19" s="119"/>
    </row>
    <row r="20" spans="1:12" s="120" customFormat="1" ht="24.75" customHeight="1" x14ac:dyDescent="0.7">
      <c r="A20" s="110"/>
      <c r="B20" s="136" t="s">
        <v>59</v>
      </c>
      <c r="C20" s="111"/>
      <c r="D20" s="112"/>
      <c r="E20" s="113"/>
      <c r="F20" s="114"/>
      <c r="G20" s="115"/>
      <c r="H20" s="115"/>
      <c r="I20" s="116"/>
      <c r="J20" s="117"/>
      <c r="K20" s="118"/>
      <c r="L20" s="119"/>
    </row>
    <row r="21" spans="1:12" s="120" customFormat="1" ht="24.75" customHeight="1" x14ac:dyDescent="0.7">
      <c r="A21" s="110"/>
      <c r="B21" s="136" t="s">
        <v>60</v>
      </c>
      <c r="C21" s="111"/>
      <c r="D21" s="112"/>
      <c r="E21" s="113"/>
      <c r="F21" s="114"/>
      <c r="G21" s="115"/>
      <c r="H21" s="115"/>
      <c r="I21" s="116"/>
      <c r="J21" s="117"/>
      <c r="K21" s="118"/>
      <c r="L21" s="119"/>
    </row>
    <row r="22" spans="1:12" ht="24.75" customHeight="1" x14ac:dyDescent="0.7">
      <c r="A22" s="15" t="s">
        <v>8</v>
      </c>
      <c r="B22" s="7" t="s">
        <v>38</v>
      </c>
      <c r="C22" s="9"/>
      <c r="D22" s="29"/>
      <c r="E22" s="30">
        <f t="shared" si="2"/>
        <v>0</v>
      </c>
      <c r="F22" s="69"/>
      <c r="G22" s="32"/>
      <c r="H22" s="32"/>
      <c r="I22" s="33">
        <f t="shared" si="3"/>
        <v>0</v>
      </c>
      <c r="J22" s="46"/>
      <c r="K22" s="34"/>
      <c r="L22" s="35">
        <f t="shared" ref="L22" si="4">E22+I22+J22+K22</f>
        <v>0</v>
      </c>
    </row>
    <row r="23" spans="1:12" ht="24.75" customHeight="1" x14ac:dyDescent="0.7">
      <c r="A23" s="16"/>
      <c r="B23" s="136" t="s">
        <v>41</v>
      </c>
      <c r="C23" s="18"/>
      <c r="D23" s="36"/>
      <c r="E23" s="131"/>
      <c r="F23" s="132"/>
      <c r="G23" s="133"/>
      <c r="H23" s="133"/>
      <c r="I23" s="134"/>
      <c r="J23" s="47"/>
      <c r="K23" s="37"/>
      <c r="L23" s="135"/>
    </row>
    <row r="24" spans="1:12" ht="24.75" customHeight="1" x14ac:dyDescent="0.7">
      <c r="A24" s="16"/>
      <c r="B24" s="136" t="s">
        <v>42</v>
      </c>
      <c r="C24" s="18"/>
      <c r="D24" s="36"/>
      <c r="E24" s="131"/>
      <c r="F24" s="132"/>
      <c r="G24" s="133"/>
      <c r="H24" s="133"/>
      <c r="I24" s="134"/>
      <c r="J24" s="47"/>
      <c r="K24" s="37"/>
      <c r="L24" s="135"/>
    </row>
    <row r="25" spans="1:12" ht="24.75" customHeight="1" x14ac:dyDescent="0.7">
      <c r="A25" s="16"/>
      <c r="B25" s="136" t="s">
        <v>43</v>
      </c>
      <c r="C25" s="18"/>
      <c r="D25" s="36"/>
      <c r="E25" s="131"/>
      <c r="F25" s="132"/>
      <c r="G25" s="133"/>
      <c r="H25" s="133"/>
      <c r="I25" s="134"/>
      <c r="J25" s="47"/>
      <c r="K25" s="37"/>
      <c r="L25" s="135"/>
    </row>
    <row r="26" spans="1:12" ht="24.75" customHeight="1" x14ac:dyDescent="0.7">
      <c r="A26" s="16"/>
      <c r="B26" s="136" t="s">
        <v>44</v>
      </c>
      <c r="C26" s="18"/>
      <c r="D26" s="36"/>
      <c r="E26" s="131"/>
      <c r="F26" s="132"/>
      <c r="G26" s="133"/>
      <c r="H26" s="133"/>
      <c r="I26" s="134"/>
      <c r="J26" s="47"/>
      <c r="K26" s="37"/>
      <c r="L26" s="135"/>
    </row>
    <row r="27" spans="1:12" ht="24.75" customHeight="1" x14ac:dyDescent="0.7">
      <c r="A27" s="16"/>
      <c r="B27" s="136" t="s">
        <v>45</v>
      </c>
      <c r="C27" s="18"/>
      <c r="D27" s="36"/>
      <c r="E27" s="131"/>
      <c r="F27" s="132"/>
      <c r="G27" s="133"/>
      <c r="H27" s="133"/>
      <c r="I27" s="134"/>
      <c r="J27" s="47"/>
      <c r="K27" s="37"/>
      <c r="L27" s="135"/>
    </row>
    <row r="28" spans="1:12" ht="24.75" customHeight="1" thickBot="1" x14ac:dyDescent="0.75">
      <c r="A28" s="16" t="s">
        <v>1</v>
      </c>
      <c r="B28" s="17" t="s">
        <v>39</v>
      </c>
      <c r="C28" s="10"/>
      <c r="D28" s="71"/>
      <c r="E28" s="72">
        <f t="shared" si="2"/>
        <v>0</v>
      </c>
      <c r="F28" s="70"/>
      <c r="G28" s="51"/>
      <c r="H28" s="51"/>
      <c r="I28" s="52">
        <f t="shared" si="3"/>
        <v>0</v>
      </c>
      <c r="J28" s="47"/>
      <c r="K28" s="37"/>
      <c r="L28" s="57">
        <f>E28+I28+J28+K28</f>
        <v>0</v>
      </c>
    </row>
    <row r="29" spans="1:12" s="120" customFormat="1" ht="24.75" customHeight="1" thickBot="1" x14ac:dyDescent="0.75">
      <c r="A29" s="121"/>
      <c r="B29" s="136" t="s">
        <v>46</v>
      </c>
      <c r="C29" s="122"/>
      <c r="D29" s="123"/>
      <c r="E29" s="124"/>
      <c r="F29" s="125"/>
      <c r="G29" s="126"/>
      <c r="H29" s="126"/>
      <c r="I29" s="127"/>
      <c r="J29" s="145"/>
      <c r="K29" s="146"/>
      <c r="L29" s="130"/>
    </row>
    <row r="30" spans="1:12" s="120" customFormat="1" ht="24.75" customHeight="1" thickBot="1" x14ac:dyDescent="0.75">
      <c r="A30" s="121"/>
      <c r="B30" s="136" t="s">
        <v>47</v>
      </c>
      <c r="C30" s="122"/>
      <c r="D30" s="123"/>
      <c r="E30" s="124"/>
      <c r="F30" s="139"/>
      <c r="G30" s="140"/>
      <c r="H30" s="140"/>
      <c r="I30" s="141"/>
      <c r="J30" s="142"/>
      <c r="K30" s="143"/>
      <c r="L30" s="144"/>
    </row>
    <row r="31" spans="1:12" s="120" customFormat="1" ht="24.75" customHeight="1" thickBot="1" x14ac:dyDescent="0.75">
      <c r="A31" s="121"/>
      <c r="B31" s="136" t="s">
        <v>48</v>
      </c>
      <c r="C31" s="122"/>
      <c r="D31" s="123"/>
      <c r="E31" s="124"/>
      <c r="F31" s="139"/>
      <c r="G31" s="140"/>
      <c r="H31" s="140"/>
      <c r="I31" s="141"/>
      <c r="J31" s="128"/>
      <c r="K31" s="129"/>
      <c r="L31" s="130"/>
    </row>
    <row r="32" spans="1:12" ht="24.75" customHeight="1" thickBot="1" x14ac:dyDescent="0.75">
      <c r="A32" s="19"/>
      <c r="B32" s="20" t="s">
        <v>2</v>
      </c>
      <c r="C32" s="49"/>
      <c r="D32" s="50"/>
      <c r="E32" s="48"/>
      <c r="F32" s="55"/>
      <c r="G32" s="56"/>
      <c r="H32" s="56"/>
      <c r="I32" s="54"/>
      <c r="J32" s="44"/>
      <c r="K32" s="45"/>
      <c r="L32" s="38">
        <f>SUM(L15:L28)</f>
        <v>0</v>
      </c>
    </row>
    <row r="33" spans="1:12" ht="30" customHeight="1" x14ac:dyDescent="0.7">
      <c r="A33" s="13"/>
      <c r="B33" s="14" t="s">
        <v>6</v>
      </c>
      <c r="C33" s="63"/>
      <c r="D33" s="64"/>
      <c r="E33" s="65"/>
      <c r="F33" s="59"/>
      <c r="G33" s="60"/>
      <c r="H33" s="66"/>
      <c r="I33" s="61"/>
      <c r="J33" s="67"/>
      <c r="K33" s="68"/>
      <c r="L33" s="62"/>
    </row>
    <row r="34" spans="1:12" ht="49.95" customHeight="1" x14ac:dyDescent="0.7">
      <c r="A34" s="4"/>
      <c r="B34" s="7" t="s">
        <v>50</v>
      </c>
      <c r="C34" s="9"/>
      <c r="D34" s="29"/>
      <c r="E34" s="39">
        <f t="shared" ref="E34:E40" si="5">C34*D34</f>
        <v>0</v>
      </c>
      <c r="F34" s="31"/>
      <c r="G34" s="32"/>
      <c r="H34" s="53"/>
      <c r="I34" s="33">
        <f t="shared" ref="I34:I40" si="6">(F34*G34)*H34</f>
        <v>0</v>
      </c>
      <c r="J34" s="46"/>
      <c r="K34" s="34"/>
      <c r="L34" s="35">
        <f t="shared" ref="L34:L40" si="7">E34+I34+J34+K34</f>
        <v>0</v>
      </c>
    </row>
    <row r="35" spans="1:12" ht="49.95" customHeight="1" x14ac:dyDescent="0.7">
      <c r="A35" s="4"/>
      <c r="B35" s="7" t="s">
        <v>51</v>
      </c>
      <c r="C35" s="9"/>
      <c r="D35" s="29"/>
      <c r="E35" s="39">
        <f t="shared" si="5"/>
        <v>0</v>
      </c>
      <c r="F35" s="31"/>
      <c r="G35" s="32"/>
      <c r="H35" s="53"/>
      <c r="I35" s="33">
        <f t="shared" si="6"/>
        <v>0</v>
      </c>
      <c r="J35" s="46"/>
      <c r="K35" s="34"/>
      <c r="L35" s="35">
        <f t="shared" si="7"/>
        <v>0</v>
      </c>
    </row>
    <row r="36" spans="1:12" ht="49.95" customHeight="1" x14ac:dyDescent="0.7">
      <c r="A36" s="4"/>
      <c r="B36" s="7" t="s">
        <v>52</v>
      </c>
      <c r="C36" s="9"/>
      <c r="D36" s="29"/>
      <c r="E36" s="39">
        <f t="shared" si="5"/>
        <v>0</v>
      </c>
      <c r="F36" s="31"/>
      <c r="G36" s="32"/>
      <c r="H36" s="53"/>
      <c r="I36" s="33">
        <f t="shared" si="6"/>
        <v>0</v>
      </c>
      <c r="J36" s="46"/>
      <c r="K36" s="34"/>
      <c r="L36" s="35">
        <f t="shared" si="7"/>
        <v>0</v>
      </c>
    </row>
    <row r="37" spans="1:12" ht="49.95" customHeight="1" x14ac:dyDescent="0.7">
      <c r="A37" s="4"/>
      <c r="B37" s="7" t="s">
        <v>54</v>
      </c>
      <c r="C37" s="9"/>
      <c r="D37" s="29"/>
      <c r="E37" s="39">
        <f t="shared" si="5"/>
        <v>0</v>
      </c>
      <c r="F37" s="31"/>
      <c r="G37" s="32"/>
      <c r="H37" s="53"/>
      <c r="I37" s="33">
        <f t="shared" si="6"/>
        <v>0</v>
      </c>
      <c r="J37" s="46"/>
      <c r="K37" s="34"/>
      <c r="L37" s="35">
        <f t="shared" si="7"/>
        <v>0</v>
      </c>
    </row>
    <row r="38" spans="1:12" ht="49.95" customHeight="1" x14ac:dyDescent="0.7">
      <c r="A38" s="4"/>
      <c r="B38" s="7" t="s">
        <v>55</v>
      </c>
      <c r="C38" s="9"/>
      <c r="D38" s="29"/>
      <c r="E38" s="39">
        <f t="shared" si="5"/>
        <v>0</v>
      </c>
      <c r="F38" s="31"/>
      <c r="G38" s="32"/>
      <c r="H38" s="53"/>
      <c r="I38" s="33">
        <f t="shared" si="6"/>
        <v>0</v>
      </c>
      <c r="J38" s="46"/>
      <c r="K38" s="34"/>
      <c r="L38" s="35">
        <f t="shared" si="7"/>
        <v>0</v>
      </c>
    </row>
    <row r="39" spans="1:12" ht="30" customHeight="1" x14ac:dyDescent="0.7">
      <c r="A39" s="4"/>
      <c r="B39" s="7" t="s">
        <v>53</v>
      </c>
      <c r="C39" s="9"/>
      <c r="D39" s="29"/>
      <c r="E39" s="39">
        <f t="shared" si="5"/>
        <v>0</v>
      </c>
      <c r="F39" s="31"/>
      <c r="G39" s="32"/>
      <c r="H39" s="53"/>
      <c r="I39" s="33">
        <f t="shared" si="6"/>
        <v>0</v>
      </c>
      <c r="J39" s="46"/>
      <c r="K39" s="34"/>
      <c r="L39" s="35">
        <f t="shared" si="7"/>
        <v>0</v>
      </c>
    </row>
    <row r="40" spans="1:12" ht="47.25" customHeight="1" thickBot="1" x14ac:dyDescent="0.75">
      <c r="A40" s="4"/>
      <c r="B40" s="7" t="s">
        <v>49</v>
      </c>
      <c r="C40" s="9"/>
      <c r="D40" s="29"/>
      <c r="E40" s="39">
        <f t="shared" si="5"/>
        <v>0</v>
      </c>
      <c r="F40" s="31"/>
      <c r="G40" s="32"/>
      <c r="H40" s="53"/>
      <c r="I40" s="33">
        <f t="shared" si="6"/>
        <v>0</v>
      </c>
      <c r="J40" s="46"/>
      <c r="K40" s="34"/>
      <c r="L40" s="35">
        <f t="shared" si="7"/>
        <v>0</v>
      </c>
    </row>
    <row r="41" spans="1:12" ht="40.200000000000003" customHeight="1" thickBot="1" x14ac:dyDescent="0.75">
      <c r="A41" s="21"/>
      <c r="B41" s="20" t="s">
        <v>3</v>
      </c>
      <c r="C41" s="41"/>
      <c r="D41" s="42"/>
      <c r="E41" s="43"/>
      <c r="F41" s="49"/>
      <c r="G41" s="50"/>
      <c r="H41" s="50"/>
      <c r="I41" s="48"/>
      <c r="J41" s="44"/>
      <c r="K41" s="45"/>
      <c r="L41" s="58">
        <f>SUM(L34:L40)</f>
        <v>0</v>
      </c>
    </row>
    <row r="42" spans="1:12" ht="30" customHeight="1" thickBot="1" x14ac:dyDescent="0.75">
      <c r="A42" s="19"/>
      <c r="B42" s="20" t="s">
        <v>61</v>
      </c>
      <c r="C42" s="41"/>
      <c r="D42" s="42"/>
      <c r="E42" s="43"/>
      <c r="F42" s="41"/>
      <c r="G42" s="42"/>
      <c r="H42" s="42"/>
      <c r="I42" s="43"/>
      <c r="J42" s="44"/>
      <c r="K42" s="45"/>
      <c r="L42" s="38">
        <f>L32+L34+L35+L36+L37+L38+L39+L40</f>
        <v>0</v>
      </c>
    </row>
    <row r="43" spans="1:12" ht="37.799999999999997" customHeight="1" thickBot="1" x14ac:dyDescent="0.75">
      <c r="A43" s="157" t="s">
        <v>0</v>
      </c>
      <c r="B43" s="158" t="s">
        <v>75</v>
      </c>
      <c r="C43" s="137"/>
      <c r="D43" s="138"/>
      <c r="E43" s="159"/>
      <c r="F43" s="160"/>
      <c r="G43" s="161"/>
      <c r="H43" s="161"/>
      <c r="I43" s="162"/>
      <c r="J43" s="163"/>
      <c r="K43" s="164"/>
      <c r="L43" s="165"/>
    </row>
    <row r="44" spans="1:12" ht="30" customHeight="1" thickBot="1" x14ac:dyDescent="0.75">
      <c r="A44" s="166" t="s">
        <v>71</v>
      </c>
      <c r="B44" s="167" t="s">
        <v>72</v>
      </c>
      <c r="C44" s="168"/>
      <c r="D44" s="169"/>
      <c r="E44" s="170"/>
      <c r="F44" s="171"/>
      <c r="G44" s="172"/>
      <c r="H44" s="172"/>
      <c r="I44" s="173"/>
      <c r="J44" s="174"/>
      <c r="K44" s="175"/>
      <c r="L44" s="176"/>
    </row>
    <row r="45" spans="1:12" ht="45" customHeight="1" thickBot="1" x14ac:dyDescent="0.75">
      <c r="A45" s="200" t="s">
        <v>74</v>
      </c>
      <c r="B45" s="201"/>
      <c r="C45" s="178"/>
      <c r="D45" s="179"/>
      <c r="E45" s="180"/>
      <c r="F45" s="181"/>
      <c r="G45" s="182"/>
      <c r="H45" s="182"/>
      <c r="I45" s="183"/>
      <c r="J45" s="184"/>
      <c r="K45" s="185"/>
      <c r="L45" s="186"/>
    </row>
    <row r="48" spans="1:12" ht="51.6" x14ac:dyDescent="0.5">
      <c r="B48" s="177" t="s">
        <v>73</v>
      </c>
    </row>
  </sheetData>
  <mergeCells count="5">
    <mergeCell ref="E4:F4"/>
    <mergeCell ref="C6:E6"/>
    <mergeCell ref="F6:I6"/>
    <mergeCell ref="J6:K6"/>
    <mergeCell ref="A45:B45"/>
  </mergeCells>
  <pageMargins left="0.23622047244094491" right="0.23622047244094491" top="0.74803149606299213" bottom="0.74803149606299213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FORFAIT</vt:lpstr>
      <vt:lpstr>devis-BPU</vt:lpstr>
      <vt:lpstr>MARCHE</vt:lpstr>
      <vt:lpstr>MARCHE!Zone_d_impression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VILELA Stephanie CESTA/DAO/SG/BACO</dc:creator>
  <cp:lastModifiedBy>QUEBERT Veronique CESTA/DAO/SG/BACO</cp:lastModifiedBy>
  <cp:lastPrinted>2025-09-18T07:34:06Z</cp:lastPrinted>
  <dcterms:created xsi:type="dcterms:W3CDTF">2024-06-28T09:35:39Z</dcterms:created>
  <dcterms:modified xsi:type="dcterms:W3CDTF">2025-10-02T13:04:34Z</dcterms:modified>
</cp:coreProperties>
</file>